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4501 А ЭФ поставка (от Терёшкиной)\245 А ЭФ изм от 08.10.19\Приложение 1 к ДоЗ Технические требования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НМЦ'!$A$1:$H$181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8" i="1" l="1"/>
  <c r="G169" i="1"/>
  <c r="G158" i="1"/>
  <c r="G159" i="1"/>
  <c r="G160" i="1"/>
  <c r="G161" i="1"/>
  <c r="G162" i="1"/>
  <c r="G163" i="1"/>
  <c r="G146" i="1"/>
  <c r="G147" i="1"/>
  <c r="G148" i="1"/>
  <c r="G149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60" i="1" l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50" i="1"/>
  <c r="G51" i="1"/>
  <c r="G34" i="1"/>
  <c r="G35" i="1"/>
  <c r="G36" i="1"/>
  <c r="G37" i="1"/>
  <c r="G38" i="1"/>
  <c r="G39" i="1"/>
  <c r="G40" i="1"/>
  <c r="G41" i="1"/>
  <c r="G42" i="1"/>
  <c r="G43" i="1"/>
  <c r="G28" i="1"/>
  <c r="G29" i="1"/>
  <c r="G30" i="1"/>
  <c r="G31" i="1"/>
  <c r="G32" i="1"/>
  <c r="G33" i="1"/>
  <c r="G44" i="1"/>
  <c r="G59" i="1" l="1"/>
  <c r="G89" i="1"/>
  <c r="G90" i="1"/>
  <c r="G91" i="1"/>
  <c r="G92" i="1"/>
  <c r="G93" i="1"/>
  <c r="G94" i="1"/>
  <c r="G95" i="1"/>
  <c r="G96" i="1"/>
  <c r="G97" i="1"/>
  <c r="G98" i="1"/>
  <c r="G99" i="1"/>
  <c r="G100" i="1"/>
  <c r="G58" i="1"/>
  <c r="G45" i="1"/>
  <c r="G46" i="1"/>
  <c r="G47" i="1"/>
  <c r="G48" i="1"/>
  <c r="G49" i="1"/>
  <c r="G52" i="1"/>
  <c r="G53" i="1"/>
  <c r="G54" i="1"/>
  <c r="G55" i="1"/>
  <c r="G101" i="1" l="1"/>
  <c r="G175" i="1" l="1"/>
  <c r="G176" i="1"/>
  <c r="G174" i="1"/>
  <c r="G157" i="1"/>
  <c r="G164" i="1"/>
  <c r="G165" i="1"/>
  <c r="G166" i="1"/>
  <c r="G167" i="1"/>
  <c r="G170" i="1"/>
  <c r="G171" i="1"/>
  <c r="G156" i="1"/>
  <c r="G141" i="1"/>
  <c r="G142" i="1"/>
  <c r="G143" i="1"/>
  <c r="G144" i="1"/>
  <c r="G145" i="1"/>
  <c r="G150" i="1"/>
  <c r="G151" i="1"/>
  <c r="G152" i="1"/>
  <c r="G153" i="1"/>
  <c r="G140" i="1"/>
  <c r="G138" i="1" l="1"/>
  <c r="G177" i="1" l="1"/>
  <c r="G154" i="1" l="1"/>
  <c r="G172" i="1"/>
  <c r="G56" i="1" l="1"/>
  <c r="G178" i="1" l="1"/>
  <c r="G179" i="1" s="1"/>
  <c r="G180" i="1" s="1"/>
</calcChain>
</file>

<file path=xl/sharedStrings.xml><?xml version="1.0" encoding="utf-8"?>
<sst xmlns="http://schemas.openxmlformats.org/spreadsheetml/2006/main" count="338" uniqueCount="105">
  <si>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</si>
  <si>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</si>
  <si>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</si>
  <si>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</si>
  <si>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</si>
  <si>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</si>
  <si>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</si>
  <si>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</si>
  <si>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</si>
  <si>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Кроме того, НДС, руб.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</si>
  <si>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</si>
  <si>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</si>
  <si>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</si>
  <si>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</si>
  <si>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</si>
  <si>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</si>
  <si>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</si>
  <si>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</si>
  <si>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</si>
  <si>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</si>
  <si>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</si>
  <si>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</si>
  <si>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</si>
  <si>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</si>
  <si>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</si>
  <si>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</si>
  <si>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</si>
  <si>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</si>
  <si>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</si>
  <si>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</si>
  <si>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</si>
  <si>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</si>
  <si>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</si>
  <si>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</si>
  <si>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</si>
  <si>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</si>
  <si>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</si>
  <si>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</si>
  <si>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</si>
  <si>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</si>
  <si>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</si>
  <si>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</si>
  <si>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</si>
  <si>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</si>
  <si>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</si>
  <si>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</si>
  <si>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</si>
  <si>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</si>
  <si>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</si>
  <si>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</si>
  <si>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</si>
  <si>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</si>
  <si>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</si>
  <si>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</si>
  <si>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</si>
  <si>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</si>
  <si>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</si>
  <si>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</si>
  <si>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</si>
  <si>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</si>
  <si>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</si>
  <si>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</si>
  <si>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</si>
  <si>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</si>
  <si>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</si>
  <si>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</si>
  <si>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Х-3 (3.307.1-183.8)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</si>
  <si>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</si>
  <si>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</si>
  <si>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</si>
  <si>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</si>
  <si>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</si>
  <si>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</si>
  <si>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</si>
  <si>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</si>
  <si>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</si>
  <si>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</si>
  <si>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</si>
  <si>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</si>
  <si>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</si>
  <si>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</si>
  <si>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</si>
  <si>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</si>
  <si>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</si>
  <si>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</si>
  <si>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</si>
  <si>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</si>
  <si>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</si>
  <si>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</si>
  <si>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</si>
  <si>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</si>
  <si>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</si>
  <si>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</si>
  <si>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</si>
  <si>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</si>
  <si>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Хомут Х-10 (3.407.1-136)</t>
  </si>
  <si>
    <t>Хомут Х-3 (3.407.1-143.8)</t>
  </si>
  <si>
    <t>Траверса ВЛ 35кВ ТВ251 (3.407.1-164.1)</t>
  </si>
  <si>
    <t>Траверса  ТМ-73 (Л56-97.04.02)</t>
  </si>
  <si>
    <t>Траверса ВЛ 35кВ ТВ250 (3.407.1-164.1)</t>
  </si>
  <si>
    <t>Траверса ВЛ 35кВ ТВ270 (3.407.1-164.1)</t>
  </si>
  <si>
    <t>Хомут Х 1 (3.407.1-143.8)</t>
  </si>
  <si>
    <t>Шпилька  М20*550 мм ГОСТ 22042</t>
  </si>
  <si>
    <t>Оголовник ОГ 1 (3.407 -85)</t>
  </si>
  <si>
    <t xml:space="preserve">Приложение №1 к ТЗ  (перечень продукции)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</si>
</sst>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0" borderId="0" xfId="0" applyFont="1"/>
    <xf numFmtId="2" fontId="8" fillId="0" borderId="29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0" fontId="8" fillId="0" borderId="29" xfId="0" applyNumberFormat="1" applyFont="1" applyBorder="1" applyAlignment="1">
      <alignment horizontal="left" vertical="top" wrapText="1"/>
    </xf>
    <xf numFmtId="4" fontId="8" fillId="6" borderId="29" xfId="0" applyNumberFormat="1" applyFont="1" applyFill="1" applyBorder="1" applyAlignment="1">
      <alignment horizontal="right" vertical="top"/>
    </xf>
    <xf numFmtId="0" fontId="11" fillId="0" borderId="39" xfId="0" applyNumberFormat="1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/>
    </xf>
    <xf numFmtId="4" fontId="12" fillId="2" borderId="9" xfId="0" applyNumberFormat="1" applyFont="1" applyFill="1" applyBorder="1" applyAlignment="1" applyProtection="1">
      <alignment horizontal="center" vertical="top" wrapText="1"/>
      <protection locked="0"/>
    </xf>
    <xf numFmtId="4" fontId="14" fillId="4" borderId="15" xfId="0" applyNumberFormat="1" applyFont="1" applyFill="1" applyBorder="1" applyAlignment="1">
      <alignment horizontal="center" vertical="center" wrapText="1"/>
    </xf>
    <xf numFmtId="9" fontId="12" fillId="2" borderId="25" xfId="0" applyNumberFormat="1" applyFont="1" applyFill="1" applyBorder="1" applyAlignment="1" applyProtection="1">
      <alignment horizontal="center" vertical="top" wrapText="1"/>
    </xf>
    <xf numFmtId="4" fontId="11" fillId="4" borderId="24" xfId="0" applyNumberFormat="1" applyFont="1" applyFill="1" applyBorder="1" applyAlignment="1">
      <alignment horizontal="center" vertical="top" wrapText="1"/>
    </xf>
    <xf numFmtId="4" fontId="11" fillId="4" borderId="22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1" fontId="11" fillId="0" borderId="41" xfId="0" applyNumberFormat="1" applyFont="1" applyBorder="1" applyAlignment="1">
      <alignment horizontal="right" vertical="top"/>
    </xf>
    <xf numFmtId="4" fontId="12" fillId="2" borderId="7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32" xfId="0" applyNumberFormat="1" applyFont="1" applyBorder="1" applyAlignment="1">
      <alignment horizontal="left" vertical="top" wrapText="1"/>
    </xf>
    <xf numFmtId="0" fontId="8" fillId="0" borderId="29" xfId="0" applyNumberFormat="1" applyFont="1" applyBorder="1" applyAlignment="1">
      <alignment vertical="top" wrapText="1"/>
    </xf>
    <xf numFmtId="4" fontId="15" fillId="0" borderId="29" xfId="0" applyNumberFormat="1" applyFont="1" applyFill="1" applyBorder="1" applyAlignment="1">
      <alignment horizontal="center" vertical="top" wrapText="1"/>
    </xf>
    <xf numFmtId="2" fontId="8" fillId="0" borderId="29" xfId="0" applyNumberFormat="1" applyFont="1" applyFill="1" applyBorder="1" applyAlignment="1">
      <alignment horizontal="center" vertical="top" wrapText="1"/>
    </xf>
    <xf numFmtId="2" fontId="11" fillId="0" borderId="41" xfId="0" applyNumberFormat="1" applyFont="1" applyBorder="1" applyAlignment="1">
      <alignment horizontal="right" vertical="top"/>
    </xf>
    <xf numFmtId="1" fontId="11" fillId="0" borderId="30" xfId="0" applyNumberFormat="1" applyFont="1" applyBorder="1" applyAlignment="1">
      <alignment horizontal="right" vertical="top"/>
    </xf>
    <xf numFmtId="4" fontId="11" fillId="0" borderId="41" xfId="0" applyNumberFormat="1" applyFont="1" applyBorder="1" applyAlignment="1">
      <alignment horizontal="right" vertical="top"/>
    </xf>
    <xf numFmtId="1" fontId="11" fillId="0" borderId="40" xfId="0" applyNumberFormat="1" applyFont="1" applyBorder="1" applyAlignment="1">
      <alignment horizontal="right" vertical="top"/>
    </xf>
    <xf numFmtId="0" fontId="15" fillId="0" borderId="30" xfId="0" applyNumberFormat="1" applyFont="1" applyBorder="1" applyAlignment="1">
      <alignment horizontal="left" vertical="center" wrapText="1"/>
    </xf>
    <xf numFmtId="0" fontId="15" fillId="0" borderId="32" xfId="0" applyNumberFormat="1" applyFont="1" applyBorder="1" applyAlignment="1">
      <alignment horizontal="left" vertical="center" wrapText="1"/>
    </xf>
    <xf numFmtId="0" fontId="8" fillId="0" borderId="29" xfId="0" applyNumberFormat="1" applyFont="1" applyBorder="1" applyAlignment="1">
      <alignment vertical="center" wrapText="1"/>
    </xf>
    <xf numFmtId="4" fontId="15" fillId="0" borderId="29" xfId="0" applyNumberFormat="1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top"/>
    </xf>
    <xf numFmtId="0" fontId="15" fillId="0" borderId="29" xfId="0" applyNumberFormat="1" applyFont="1" applyBorder="1" applyAlignment="1">
      <alignment horizontal="left" vertical="center" wrapText="1"/>
    </xf>
    <xf numFmtId="0" fontId="15" fillId="0" borderId="29" xfId="0" applyNumberFormat="1" applyFont="1" applyBorder="1" applyAlignment="1">
      <alignment vertical="center" wrapText="1"/>
    </xf>
    <xf numFmtId="0" fontId="15" fillId="0" borderId="38" xfId="0" applyNumberFormat="1" applyFont="1" applyBorder="1" applyAlignment="1">
      <alignment horizontal="left" vertical="center" wrapText="1"/>
    </xf>
    <xf numFmtId="3" fontId="12" fillId="2" borderId="9" xfId="0" applyNumberFormat="1" applyFont="1" applyFill="1" applyBorder="1" applyAlignment="1" applyProtection="1">
      <alignment horizontal="center" vertical="top" wrapText="1"/>
      <protection locked="0"/>
    </xf>
    <xf numFmtId="4" fontId="15" fillId="0" borderId="8" xfId="0" applyNumberFormat="1" applyFont="1" applyFill="1" applyBorder="1" applyAlignment="1" applyProtection="1">
      <alignment horizontal="center" vertical="top" wrapText="1"/>
    </xf>
    <xf numFmtId="0" fontId="11" fillId="0" borderId="30" xfId="0" applyNumberFormat="1" applyFont="1" applyBorder="1" applyAlignment="1">
      <alignment horizontal="left" vertical="top" wrapText="1"/>
    </xf>
    <xf numFmtId="4" fontId="11" fillId="0" borderId="30" xfId="0" applyNumberFormat="1" applyFont="1" applyBorder="1" applyAlignment="1">
      <alignment horizontal="right" vertical="top"/>
    </xf>
    <xf numFmtId="2" fontId="11" fillId="0" borderId="30" xfId="0" applyNumberFormat="1" applyFont="1" applyBorder="1" applyAlignment="1">
      <alignment horizontal="right" vertical="top"/>
    </xf>
    <xf numFmtId="3" fontId="11" fillId="0" borderId="41" xfId="0" applyNumberFormat="1" applyFont="1" applyBorder="1" applyAlignment="1">
      <alignment horizontal="right" vertical="top"/>
    </xf>
    <xf numFmtId="2" fontId="11" fillId="0" borderId="40" xfId="0" applyNumberFormat="1" applyFont="1" applyBorder="1" applyAlignment="1">
      <alignment horizontal="right" vertical="top"/>
    </xf>
    <xf numFmtId="0" fontId="11" fillId="0" borderId="40" xfId="0" applyNumberFormat="1" applyFont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/>
    </xf>
    <xf numFmtId="0" fontId="15" fillId="0" borderId="37" xfId="0" applyNumberFormat="1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6" fillId="5" borderId="33" xfId="0" applyNumberFormat="1" applyFont="1" applyFill="1" applyBorder="1" applyAlignment="1">
      <alignment horizontal="left" vertical="center" wrapText="1"/>
    </xf>
    <xf numFmtId="0" fontId="16" fillId="5" borderId="31" xfId="0" applyNumberFormat="1" applyFont="1" applyFill="1" applyBorder="1" applyAlignment="1">
      <alignment horizontal="left" vertical="center" wrapText="1"/>
    </xf>
    <xf numFmtId="0" fontId="16" fillId="5" borderId="32" xfId="0" applyNumberFormat="1" applyFont="1" applyFill="1" applyBorder="1" applyAlignment="1">
      <alignment horizontal="left" vertical="center" wrapText="1"/>
    </xf>
    <xf numFmtId="0" fontId="15" fillId="0" borderId="31" xfId="0" applyNumberFormat="1" applyFont="1" applyBorder="1" applyAlignment="1">
      <alignment horizontal="left" vertical="center" wrapText="1"/>
    </xf>
    <xf numFmtId="0" fontId="16" fillId="5" borderId="30" xfId="0" applyNumberFormat="1" applyFont="1" applyFill="1" applyBorder="1" applyAlignment="1">
      <alignment horizontal="left" vertical="center" wrapText="1"/>
    </xf>
    <xf numFmtId="0" fontId="16" fillId="5" borderId="34" xfId="0" applyNumberFormat="1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 wrapText="1"/>
    </xf>
    <xf numFmtId="4" fontId="13" fillId="4" borderId="10" xfId="0" applyNumberFormat="1" applyFont="1" applyFill="1" applyBorder="1" applyAlignment="1" applyProtection="1">
      <alignment horizontal="right" vertical="center" wrapText="1"/>
    </xf>
    <xf numFmtId="4" fontId="13" fillId="4" borderId="11" xfId="0" applyNumberFormat="1" applyFont="1" applyFill="1" applyBorder="1" applyAlignment="1" applyProtection="1">
      <alignment horizontal="right" vertical="center" wrapText="1"/>
    </xf>
    <xf numFmtId="4" fontId="13" fillId="4" borderId="12" xfId="0" applyNumberFormat="1" applyFont="1" applyFill="1" applyBorder="1" applyAlignment="1" applyProtection="1">
      <alignment horizontal="right" vertical="center" wrapText="1"/>
    </xf>
    <xf numFmtId="4" fontId="12" fillId="4" borderId="20" xfId="0" applyNumberFormat="1" applyFont="1" applyFill="1" applyBorder="1" applyAlignment="1" applyProtection="1">
      <alignment horizontal="right" vertical="top" wrapText="1"/>
    </xf>
    <xf numFmtId="4" fontId="12" fillId="4" borderId="21" xfId="0" applyNumberFormat="1" applyFont="1" applyFill="1" applyBorder="1" applyAlignment="1" applyProtection="1">
      <alignment horizontal="right" vertical="top" wrapText="1"/>
    </xf>
    <xf numFmtId="4" fontId="12" fillId="4" borderId="14" xfId="0" applyNumberFormat="1" applyFont="1" applyFill="1" applyBorder="1" applyAlignment="1" applyProtection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12" fillId="4" borderId="19" xfId="0" applyNumberFormat="1" applyFont="1" applyFill="1" applyBorder="1" applyAlignment="1" applyProtection="1">
      <alignment horizontal="right" vertical="top" wrapText="1"/>
    </xf>
    <xf numFmtId="4" fontId="12" fillId="4" borderId="18" xfId="0" applyNumberFormat="1" applyFont="1" applyFill="1" applyBorder="1" applyAlignment="1" applyProtection="1">
      <alignment horizontal="right" vertical="top" wrapText="1"/>
    </xf>
    <xf numFmtId="0" fontId="6" fillId="5" borderId="26" xfId="0" applyNumberFormat="1" applyFont="1" applyFill="1" applyBorder="1" applyAlignment="1">
      <alignment horizontal="left" vertical="center" wrapText="1"/>
    </xf>
    <xf numFmtId="0" fontId="6" fillId="5" borderId="27" xfId="0" applyNumberFormat="1" applyFont="1" applyFill="1" applyBorder="1" applyAlignment="1">
      <alignment horizontal="left" vertical="center" wrapText="1"/>
    </xf>
    <xf numFmtId="0" fontId="16" fillId="5" borderId="33" xfId="0" applyNumberFormat="1" applyFont="1" applyFill="1" applyBorder="1" applyAlignment="1">
      <alignment horizontal="left" vertical="top" wrapText="1"/>
    </xf>
    <xf numFmtId="0" fontId="16" fillId="5" borderId="31" xfId="0" applyNumberFormat="1" applyFont="1" applyFill="1" applyBorder="1" applyAlignment="1">
      <alignment horizontal="left" vertical="top" wrapText="1"/>
    </xf>
    <xf numFmtId="0" fontId="16" fillId="5" borderId="32" xfId="0" applyNumberFormat="1" applyFont="1" applyFill="1" applyBorder="1" applyAlignment="1">
      <alignment horizontal="left" vertical="top" wrapText="1"/>
    </xf>
    <xf numFmtId="0" fontId="15" fillId="0" borderId="33" xfId="0" applyNumberFormat="1" applyFont="1" applyBorder="1" applyAlignment="1">
      <alignment horizontal="center" vertical="top" wrapText="1"/>
    </xf>
    <xf numFmtId="0" fontId="14" fillId="0" borderId="32" xfId="0" applyFont="1" applyBorder="1" applyAlignment="1">
      <alignment horizontal="center" vertical="top" wrapText="1"/>
    </xf>
    <xf numFmtId="0" fontId="15" fillId="0" borderId="35" xfId="0" applyNumberFormat="1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6" fillId="5" borderId="30" xfId="0" applyNumberFormat="1" applyFont="1" applyFill="1" applyBorder="1" applyAlignment="1">
      <alignment horizontal="left" vertical="top" wrapText="1"/>
    </xf>
    <xf numFmtId="0" fontId="15" fillId="0" borderId="30" xfId="0" applyNumberFormat="1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2"/>
  <sheetViews>
    <sheetView tabSelected="1" view="pageBreakPreview" topLeftCell="A169" zoomScaleNormal="100" zoomScaleSheetLayoutView="100" workbookViewId="0">
      <selection activeCell="M138" sqref="M138"/>
    </sheetView>
  </sheetViews>
  <sheetFormatPr defaultRowHeight="15" x14ac:dyDescent="0.25"/>
  <cols>
    <col min="1" max="1" width="4.5703125" customWidth="1"/>
    <col min="2" max="2" width="6.42578125" customWidth="1"/>
    <col min="3" max="3" width="54.42578125" customWidth="1"/>
    <col min="4" max="4" width="6" customWidth="1"/>
    <col min="5" max="5" width="12.42578125" customWidth="1"/>
    <col min="6" max="6" width="14.5703125" customWidth="1"/>
    <col min="7" max="7" width="17.140625" customWidth="1"/>
    <col min="8" max="8" width="4.42578125" customWidth="1"/>
  </cols>
  <sheetData>
    <row r="1" spans="1:17" ht="34.5" customHeight="1" x14ac:dyDescent="0.25">
      <c r="B1" s="62" t="s">
        <v>104</v>
      </c>
      <c r="C1" s="62"/>
      <c r="D1" s="62"/>
      <c r="E1" s="62"/>
      <c r="F1" s="62"/>
      <c r="G1" s="6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4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thickBo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32.25" customHeight="1" thickBot="1" x14ac:dyDescent="0.3">
      <c r="B5" s="70" t="s">
        <v>8</v>
      </c>
      <c r="C5" s="63"/>
      <c r="D5" s="71"/>
      <c r="E5" s="71"/>
      <c r="F5" s="72"/>
      <c r="G5" s="73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63.75" x14ac:dyDescent="0.25">
      <c r="B6" s="3" t="s">
        <v>1</v>
      </c>
      <c r="C6" s="4" t="s">
        <v>0</v>
      </c>
      <c r="D6" s="4" t="s">
        <v>5</v>
      </c>
      <c r="E6" s="5" t="s">
        <v>6</v>
      </c>
      <c r="F6" s="5" t="s">
        <v>2</v>
      </c>
      <c r="G6" s="6" t="s">
        <v>7</v>
      </c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7" customFormat="1" ht="17.25" customHeight="1" x14ac:dyDescent="0.25">
      <c r="A7" s="76" t="s">
        <v>10</v>
      </c>
      <c r="B7" s="77"/>
      <c r="C7" s="77"/>
      <c r="D7" s="77"/>
      <c r="E7" s="77"/>
      <c r="F7" s="77"/>
      <c r="G7" s="77"/>
    </row>
    <row r="8" spans="1:17" s="12" customFormat="1" ht="20.25" customHeight="1" x14ac:dyDescent="0.25">
      <c r="A8" s="23"/>
      <c r="B8" s="17">
        <v>1</v>
      </c>
      <c r="C8" s="15" t="s">
        <v>31</v>
      </c>
      <c r="D8" s="13" t="s">
        <v>19</v>
      </c>
      <c r="E8" s="33">
        <v>1417.7</v>
      </c>
      <c r="F8" s="24">
        <v>35</v>
      </c>
      <c r="G8" s="14">
        <f>E8*F8</f>
        <v>49619.5</v>
      </c>
      <c r="H8" s="16"/>
      <c r="I8" s="11"/>
      <c r="J8" s="11"/>
      <c r="K8" s="11"/>
      <c r="L8" s="11"/>
      <c r="M8" s="11"/>
      <c r="N8" s="11"/>
      <c r="O8" s="11"/>
      <c r="P8" s="11"/>
      <c r="Q8" s="11"/>
    </row>
    <row r="9" spans="1:17" s="12" customFormat="1" ht="18.75" customHeight="1" x14ac:dyDescent="0.25">
      <c r="A9" s="23"/>
      <c r="B9" s="17">
        <v>2</v>
      </c>
      <c r="C9" s="15" t="s">
        <v>32</v>
      </c>
      <c r="D9" s="13" t="s">
        <v>19</v>
      </c>
      <c r="E9" s="31">
        <v>771.31</v>
      </c>
      <c r="F9" s="24">
        <v>148</v>
      </c>
      <c r="G9" s="14">
        <f t="shared" ref="G9:G55" si="0">E9*F9</f>
        <v>114153.87999999999</v>
      </c>
      <c r="H9" s="16"/>
      <c r="I9" s="11"/>
      <c r="J9" s="11"/>
      <c r="K9" s="11"/>
      <c r="L9" s="11"/>
      <c r="M9" s="11"/>
      <c r="N9" s="11"/>
      <c r="O9" s="11"/>
      <c r="P9" s="11"/>
      <c r="Q9" s="11"/>
    </row>
    <row r="10" spans="1:17" s="12" customFormat="1" ht="18.75" customHeight="1" x14ac:dyDescent="0.25">
      <c r="A10" s="23"/>
      <c r="B10" s="17">
        <v>3</v>
      </c>
      <c r="C10" s="15" t="s">
        <v>33</v>
      </c>
      <c r="D10" s="13" t="s">
        <v>19</v>
      </c>
      <c r="E10" s="33">
        <v>3231.67</v>
      </c>
      <c r="F10" s="24">
        <v>8</v>
      </c>
      <c r="G10" s="14">
        <f t="shared" si="0"/>
        <v>25853.360000000001</v>
      </c>
      <c r="H10" s="16"/>
      <c r="I10" s="11"/>
      <c r="J10" s="11"/>
      <c r="K10" s="11"/>
      <c r="L10" s="11"/>
      <c r="M10" s="11"/>
      <c r="N10" s="11"/>
      <c r="O10" s="11"/>
      <c r="P10" s="11"/>
      <c r="Q10" s="11"/>
    </row>
    <row r="11" spans="1:17" s="12" customFormat="1" ht="20.25" customHeight="1" x14ac:dyDescent="0.25">
      <c r="A11" s="23"/>
      <c r="B11" s="17">
        <v>4</v>
      </c>
      <c r="C11" s="15" t="s">
        <v>34</v>
      </c>
      <c r="D11" s="13" t="s">
        <v>19</v>
      </c>
      <c r="E11" s="31">
        <v>161.29</v>
      </c>
      <c r="F11" s="24">
        <v>45</v>
      </c>
      <c r="G11" s="14">
        <f t="shared" si="0"/>
        <v>7258.0499999999993</v>
      </c>
      <c r="H11" s="16"/>
      <c r="I11" s="11"/>
      <c r="J11" s="11"/>
      <c r="K11" s="11"/>
      <c r="L11" s="11"/>
      <c r="M11" s="11"/>
      <c r="N11" s="11"/>
      <c r="O11" s="11"/>
      <c r="P11" s="11"/>
      <c r="Q11" s="11"/>
    </row>
    <row r="12" spans="1:17" s="12" customFormat="1" ht="17.25" customHeight="1" x14ac:dyDescent="0.25">
      <c r="A12" s="23"/>
      <c r="B12" s="17">
        <v>5</v>
      </c>
      <c r="C12" s="15" t="s">
        <v>35</v>
      </c>
      <c r="D12" s="13" t="s">
        <v>19</v>
      </c>
      <c r="E12" s="31">
        <v>948.38</v>
      </c>
      <c r="F12" s="24">
        <v>200</v>
      </c>
      <c r="G12" s="14">
        <f t="shared" si="0"/>
        <v>189676</v>
      </c>
      <c r="H12" s="16"/>
      <c r="I12" s="11"/>
      <c r="J12" s="11"/>
      <c r="K12" s="11"/>
      <c r="L12" s="11"/>
      <c r="M12" s="11"/>
      <c r="N12" s="11"/>
      <c r="O12" s="11"/>
      <c r="P12" s="11"/>
      <c r="Q12" s="11"/>
    </row>
    <row r="13" spans="1:17" s="12" customFormat="1" ht="17.25" customHeight="1" x14ac:dyDescent="0.25">
      <c r="A13" s="23"/>
      <c r="B13" s="17">
        <v>6</v>
      </c>
      <c r="C13" s="15" t="s">
        <v>36</v>
      </c>
      <c r="D13" s="13" t="s">
        <v>19</v>
      </c>
      <c r="E13" s="33">
        <v>1655.04</v>
      </c>
      <c r="F13" s="24">
        <v>48</v>
      </c>
      <c r="G13" s="14">
        <f t="shared" si="0"/>
        <v>79441.919999999998</v>
      </c>
      <c r="H13" s="16"/>
      <c r="I13" s="11"/>
      <c r="J13" s="11"/>
      <c r="K13" s="11"/>
      <c r="L13" s="11"/>
      <c r="M13" s="11"/>
      <c r="N13" s="11"/>
      <c r="O13" s="11"/>
      <c r="P13" s="11"/>
      <c r="Q13" s="11"/>
    </row>
    <row r="14" spans="1:17" s="12" customFormat="1" x14ac:dyDescent="0.25">
      <c r="A14" s="23"/>
      <c r="B14" s="17">
        <v>7</v>
      </c>
      <c r="C14" s="15" t="s">
        <v>37</v>
      </c>
      <c r="D14" s="13" t="s">
        <v>19</v>
      </c>
      <c r="E14" s="31">
        <v>302.95</v>
      </c>
      <c r="F14" s="24">
        <v>48</v>
      </c>
      <c r="G14" s="14">
        <f t="shared" si="0"/>
        <v>14541.599999999999</v>
      </c>
      <c r="H14" s="16"/>
      <c r="I14" s="11"/>
      <c r="J14" s="11"/>
      <c r="K14" s="11"/>
      <c r="L14" s="11"/>
      <c r="M14" s="11"/>
      <c r="N14" s="11"/>
      <c r="O14" s="11"/>
      <c r="P14" s="11"/>
      <c r="Q14" s="11"/>
    </row>
    <row r="15" spans="1:17" s="12" customFormat="1" ht="18.75" customHeight="1" x14ac:dyDescent="0.25">
      <c r="A15" s="23"/>
      <c r="B15" s="17">
        <v>8</v>
      </c>
      <c r="C15" s="15" t="s">
        <v>38</v>
      </c>
      <c r="D15" s="13" t="s">
        <v>19</v>
      </c>
      <c r="E15" s="31">
        <v>143.46</v>
      </c>
      <c r="F15" s="24">
        <v>51</v>
      </c>
      <c r="G15" s="14">
        <f t="shared" si="0"/>
        <v>7316.46</v>
      </c>
      <c r="H15" s="16"/>
      <c r="I15" s="11"/>
      <c r="J15" s="11"/>
      <c r="K15" s="11"/>
      <c r="L15" s="11"/>
      <c r="M15" s="11"/>
      <c r="N15" s="11"/>
      <c r="O15" s="11"/>
      <c r="P15" s="11"/>
      <c r="Q15" s="11"/>
    </row>
    <row r="16" spans="1:17" s="12" customFormat="1" ht="20.25" customHeight="1" x14ac:dyDescent="0.25">
      <c r="A16" s="23"/>
      <c r="B16" s="17">
        <v>9</v>
      </c>
      <c r="C16" s="15" t="s">
        <v>24</v>
      </c>
      <c r="D16" s="13" t="s">
        <v>19</v>
      </c>
      <c r="E16" s="31">
        <v>121.62</v>
      </c>
      <c r="F16" s="24">
        <v>30</v>
      </c>
      <c r="G16" s="14">
        <f t="shared" si="0"/>
        <v>3648.6000000000004</v>
      </c>
      <c r="H16" s="16"/>
      <c r="I16" s="11"/>
      <c r="J16" s="11"/>
      <c r="K16" s="11"/>
      <c r="L16" s="11"/>
      <c r="M16" s="11"/>
      <c r="N16" s="11"/>
      <c r="O16" s="11"/>
      <c r="P16" s="11"/>
      <c r="Q16" s="11"/>
    </row>
    <row r="17" spans="1:17" s="12" customFormat="1" ht="17.25" customHeight="1" x14ac:dyDescent="0.25">
      <c r="A17" s="23"/>
      <c r="B17" s="17">
        <v>10</v>
      </c>
      <c r="C17" s="15" t="s">
        <v>39</v>
      </c>
      <c r="D17" s="13" t="s">
        <v>19</v>
      </c>
      <c r="E17" s="33">
        <v>5618.18</v>
      </c>
      <c r="F17" s="24">
        <v>23</v>
      </c>
      <c r="G17" s="14">
        <f t="shared" si="0"/>
        <v>129218.14000000001</v>
      </c>
      <c r="H17" s="16"/>
      <c r="I17" s="11"/>
      <c r="J17" s="11"/>
      <c r="K17" s="11"/>
      <c r="L17" s="11"/>
      <c r="M17" s="11"/>
      <c r="N17" s="11"/>
      <c r="O17" s="11"/>
      <c r="P17" s="11"/>
      <c r="Q17" s="11"/>
    </row>
    <row r="18" spans="1:17" s="12" customFormat="1" ht="18.75" customHeight="1" x14ac:dyDescent="0.25">
      <c r="A18" s="23"/>
      <c r="B18" s="17">
        <v>11</v>
      </c>
      <c r="C18" s="15" t="s">
        <v>40</v>
      </c>
      <c r="D18" s="13" t="s">
        <v>19</v>
      </c>
      <c r="E18" s="33">
        <v>8368.0400000000009</v>
      </c>
      <c r="F18" s="24">
        <v>3</v>
      </c>
      <c r="G18" s="14">
        <f t="shared" si="0"/>
        <v>25104.120000000003</v>
      </c>
      <c r="H18" s="16"/>
      <c r="I18" s="11"/>
      <c r="J18" s="11"/>
      <c r="K18" s="11"/>
      <c r="L18" s="11"/>
      <c r="M18" s="11"/>
      <c r="N18" s="11"/>
      <c r="O18" s="11"/>
      <c r="P18" s="11"/>
      <c r="Q18" s="11"/>
    </row>
    <row r="19" spans="1:17" s="12" customFormat="1" ht="17.25" customHeight="1" x14ac:dyDescent="0.25">
      <c r="A19" s="23"/>
      <c r="B19" s="17">
        <v>12</v>
      </c>
      <c r="C19" s="15" t="s">
        <v>41</v>
      </c>
      <c r="D19" s="13" t="s">
        <v>19</v>
      </c>
      <c r="E19" s="33">
        <v>2677.78</v>
      </c>
      <c r="F19" s="24">
        <v>42</v>
      </c>
      <c r="G19" s="14">
        <f t="shared" si="0"/>
        <v>112466.76000000001</v>
      </c>
      <c r="H19" s="16"/>
      <c r="I19" s="11"/>
      <c r="J19" s="11"/>
      <c r="K19" s="11"/>
      <c r="L19" s="11"/>
      <c r="M19" s="11"/>
      <c r="N19" s="11"/>
      <c r="O19" s="11"/>
      <c r="P19" s="11"/>
      <c r="Q19" s="11"/>
    </row>
    <row r="20" spans="1:17" s="12" customFormat="1" ht="17.25" customHeight="1" x14ac:dyDescent="0.25">
      <c r="A20" s="23"/>
      <c r="B20" s="17">
        <v>13</v>
      </c>
      <c r="C20" s="15" t="s">
        <v>42</v>
      </c>
      <c r="D20" s="13" t="s">
        <v>19</v>
      </c>
      <c r="E20" s="33">
        <v>3700.25</v>
      </c>
      <c r="F20" s="24">
        <v>5</v>
      </c>
      <c r="G20" s="14">
        <f t="shared" si="0"/>
        <v>18501.25</v>
      </c>
      <c r="H20" s="16"/>
      <c r="I20" s="11"/>
      <c r="J20" s="11"/>
      <c r="K20" s="11"/>
      <c r="L20" s="11"/>
      <c r="M20" s="11"/>
      <c r="N20" s="11"/>
      <c r="O20" s="11"/>
      <c r="P20" s="11"/>
      <c r="Q20" s="11"/>
    </row>
    <row r="21" spans="1:17" s="12" customFormat="1" ht="17.25" customHeight="1" x14ac:dyDescent="0.25">
      <c r="A21" s="23"/>
      <c r="B21" s="17">
        <v>14</v>
      </c>
      <c r="C21" s="15" t="s">
        <v>43</v>
      </c>
      <c r="D21" s="13" t="s">
        <v>19</v>
      </c>
      <c r="E21" s="31">
        <v>315.92</v>
      </c>
      <c r="F21" s="24">
        <v>6</v>
      </c>
      <c r="G21" s="14">
        <f t="shared" si="0"/>
        <v>1895.52</v>
      </c>
      <c r="H21" s="16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12" customFormat="1" ht="19.5" customHeight="1" x14ac:dyDescent="0.25">
      <c r="A22" s="23"/>
      <c r="B22" s="17">
        <v>15</v>
      </c>
      <c r="C22" s="15" t="s">
        <v>44</v>
      </c>
      <c r="D22" s="13" t="s">
        <v>19</v>
      </c>
      <c r="E22" s="31">
        <v>130.16999999999999</v>
      </c>
      <c r="F22" s="24">
        <v>2</v>
      </c>
      <c r="G22" s="14">
        <f t="shared" si="0"/>
        <v>260.33999999999997</v>
      </c>
      <c r="H22" s="16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12" customFormat="1" ht="18" customHeight="1" x14ac:dyDescent="0.25">
      <c r="A23" s="23"/>
      <c r="B23" s="17">
        <v>16</v>
      </c>
      <c r="C23" s="15" t="s">
        <v>45</v>
      </c>
      <c r="D23" s="13" t="s">
        <v>19</v>
      </c>
      <c r="E23" s="33">
        <v>1908.23</v>
      </c>
      <c r="F23" s="24">
        <v>9</v>
      </c>
      <c r="G23" s="14">
        <f t="shared" si="0"/>
        <v>17174.07</v>
      </c>
      <c r="H23" s="16"/>
      <c r="I23" s="11"/>
      <c r="J23" s="11"/>
      <c r="K23" s="11"/>
      <c r="L23" s="11"/>
      <c r="M23" s="11"/>
      <c r="N23" s="11"/>
      <c r="O23" s="11"/>
      <c r="P23" s="11"/>
      <c r="Q23" s="11"/>
    </row>
    <row r="24" spans="1:17" s="12" customFormat="1" ht="17.25" customHeight="1" x14ac:dyDescent="0.25">
      <c r="A24" s="23"/>
      <c r="B24" s="17">
        <v>17</v>
      </c>
      <c r="C24" s="15" t="s">
        <v>46</v>
      </c>
      <c r="D24" s="13" t="s">
        <v>19</v>
      </c>
      <c r="E24" s="31">
        <v>222.92</v>
      </c>
      <c r="F24" s="24">
        <v>385</v>
      </c>
      <c r="G24" s="14">
        <f t="shared" si="0"/>
        <v>85824.2</v>
      </c>
      <c r="H24" s="16"/>
      <c r="I24" s="11"/>
      <c r="J24" s="11"/>
      <c r="K24" s="11"/>
      <c r="L24" s="11"/>
      <c r="M24" s="11"/>
      <c r="N24" s="11"/>
      <c r="O24" s="11"/>
      <c r="P24" s="11"/>
      <c r="Q24" s="11"/>
    </row>
    <row r="25" spans="1:17" s="12" customFormat="1" ht="16.5" customHeight="1" x14ac:dyDescent="0.25">
      <c r="A25" s="23"/>
      <c r="B25" s="17">
        <v>18</v>
      </c>
      <c r="C25" s="15" t="s">
        <v>47</v>
      </c>
      <c r="D25" s="13" t="s">
        <v>19</v>
      </c>
      <c r="E25" s="31">
        <v>476.09</v>
      </c>
      <c r="F25" s="24">
        <v>15</v>
      </c>
      <c r="G25" s="14">
        <f t="shared" si="0"/>
        <v>7141.3499999999995</v>
      </c>
      <c r="H25" s="16"/>
      <c r="I25" s="11"/>
      <c r="J25" s="11"/>
      <c r="K25" s="11"/>
      <c r="L25" s="11"/>
      <c r="M25" s="11"/>
      <c r="N25" s="11"/>
      <c r="O25" s="11"/>
      <c r="P25" s="11"/>
      <c r="Q25" s="11"/>
    </row>
    <row r="26" spans="1:17" s="12" customFormat="1" ht="16.5" customHeight="1" x14ac:dyDescent="0.25">
      <c r="A26" s="23"/>
      <c r="B26" s="17">
        <v>19</v>
      </c>
      <c r="C26" s="15" t="s">
        <v>48</v>
      </c>
      <c r="D26" s="13" t="s">
        <v>19</v>
      </c>
      <c r="E26" s="31">
        <v>533.53</v>
      </c>
      <c r="F26" s="24">
        <v>35</v>
      </c>
      <c r="G26" s="14">
        <f t="shared" si="0"/>
        <v>18673.55</v>
      </c>
      <c r="H26" s="16"/>
      <c r="I26" s="11"/>
      <c r="J26" s="11"/>
      <c r="K26" s="11"/>
      <c r="L26" s="11"/>
      <c r="M26" s="11"/>
      <c r="N26" s="11"/>
      <c r="O26" s="11"/>
      <c r="P26" s="11"/>
      <c r="Q26" s="11"/>
    </row>
    <row r="27" spans="1:17" s="12" customFormat="1" ht="16.5" customHeight="1" x14ac:dyDescent="0.25">
      <c r="A27" s="23"/>
      <c r="B27" s="17">
        <v>20</v>
      </c>
      <c r="C27" s="15" t="s">
        <v>49</v>
      </c>
      <c r="D27" s="13" t="s">
        <v>19</v>
      </c>
      <c r="E27" s="31">
        <v>201.11</v>
      </c>
      <c r="F27" s="24">
        <v>15</v>
      </c>
      <c r="G27" s="14">
        <f t="shared" si="0"/>
        <v>3016.65</v>
      </c>
      <c r="H27" s="16"/>
      <c r="I27" s="11"/>
      <c r="J27" s="11"/>
      <c r="K27" s="11"/>
      <c r="L27" s="11"/>
      <c r="M27" s="11"/>
      <c r="N27" s="11"/>
      <c r="O27" s="11"/>
      <c r="P27" s="11"/>
      <c r="Q27" s="11"/>
    </row>
    <row r="28" spans="1:17" s="12" customFormat="1" ht="18.75" customHeight="1" x14ac:dyDescent="0.25">
      <c r="A28" s="23"/>
      <c r="B28" s="17">
        <v>21</v>
      </c>
      <c r="C28" s="15" t="s">
        <v>25</v>
      </c>
      <c r="D28" s="13" t="s">
        <v>19</v>
      </c>
      <c r="E28" s="31">
        <v>167.96</v>
      </c>
      <c r="F28" s="24">
        <v>24</v>
      </c>
      <c r="G28" s="14">
        <f t="shared" si="0"/>
        <v>4031.04</v>
      </c>
      <c r="H28" s="16"/>
      <c r="I28" s="11"/>
      <c r="J28" s="11"/>
      <c r="K28" s="11"/>
      <c r="L28" s="11"/>
      <c r="M28" s="11"/>
      <c r="N28" s="11"/>
      <c r="O28" s="11"/>
      <c r="P28" s="11"/>
      <c r="Q28" s="11"/>
    </row>
    <row r="29" spans="1:17" s="12" customFormat="1" ht="18.75" customHeight="1" x14ac:dyDescent="0.25">
      <c r="A29" s="23"/>
      <c r="B29" s="17">
        <v>22</v>
      </c>
      <c r="C29" s="15" t="s">
        <v>50</v>
      </c>
      <c r="D29" s="13" t="s">
        <v>19</v>
      </c>
      <c r="E29" s="31">
        <v>532.04</v>
      </c>
      <c r="F29" s="24">
        <v>4</v>
      </c>
      <c r="G29" s="14">
        <f t="shared" si="0"/>
        <v>2128.16</v>
      </c>
      <c r="H29" s="16"/>
      <c r="I29" s="11"/>
      <c r="J29" s="11"/>
      <c r="K29" s="11"/>
      <c r="L29" s="11"/>
      <c r="M29" s="11"/>
      <c r="N29" s="11"/>
      <c r="O29" s="11"/>
      <c r="P29" s="11"/>
      <c r="Q29" s="11"/>
    </row>
    <row r="30" spans="1:17" s="12" customFormat="1" ht="18.75" customHeight="1" x14ac:dyDescent="0.25">
      <c r="A30" s="23"/>
      <c r="B30" s="17">
        <v>23</v>
      </c>
      <c r="C30" s="15" t="s">
        <v>51</v>
      </c>
      <c r="D30" s="13" t="s">
        <v>19</v>
      </c>
      <c r="E30" s="33">
        <v>3124.07</v>
      </c>
      <c r="F30" s="24">
        <v>46</v>
      </c>
      <c r="G30" s="14">
        <f t="shared" si="0"/>
        <v>143707.22</v>
      </c>
      <c r="H30" s="16"/>
      <c r="I30" s="11"/>
      <c r="J30" s="11"/>
      <c r="K30" s="11"/>
      <c r="L30" s="11"/>
      <c r="M30" s="11"/>
      <c r="N30" s="11"/>
      <c r="O30" s="11"/>
      <c r="P30" s="11"/>
      <c r="Q30" s="11"/>
    </row>
    <row r="31" spans="1:17" s="12" customFormat="1" ht="17.25" customHeight="1" x14ac:dyDescent="0.25">
      <c r="A31" s="23"/>
      <c r="B31" s="17">
        <v>24</v>
      </c>
      <c r="C31" s="15" t="s">
        <v>52</v>
      </c>
      <c r="D31" s="13" t="s">
        <v>19</v>
      </c>
      <c r="E31" s="33">
        <v>3168.56</v>
      </c>
      <c r="F31" s="24">
        <v>6</v>
      </c>
      <c r="G31" s="14">
        <f t="shared" si="0"/>
        <v>19011.36</v>
      </c>
      <c r="H31" s="16"/>
      <c r="I31" s="11"/>
      <c r="J31" s="11"/>
      <c r="K31" s="11"/>
      <c r="L31" s="11"/>
      <c r="M31" s="11"/>
      <c r="N31" s="11"/>
      <c r="O31" s="11"/>
      <c r="P31" s="11"/>
      <c r="Q31" s="11"/>
    </row>
    <row r="32" spans="1:17" s="12" customFormat="1" ht="19.5" customHeight="1" x14ac:dyDescent="0.25">
      <c r="A32" s="23"/>
      <c r="B32" s="17">
        <v>25</v>
      </c>
      <c r="C32" s="15" t="s">
        <v>53</v>
      </c>
      <c r="D32" s="13" t="s">
        <v>19</v>
      </c>
      <c r="E32" s="33">
        <v>2588.1799999999998</v>
      </c>
      <c r="F32" s="24">
        <v>32</v>
      </c>
      <c r="G32" s="14">
        <f t="shared" si="0"/>
        <v>82821.759999999995</v>
      </c>
      <c r="H32" s="16"/>
      <c r="I32" s="11"/>
      <c r="J32" s="11"/>
      <c r="K32" s="11"/>
      <c r="L32" s="11"/>
      <c r="M32" s="11"/>
      <c r="N32" s="11"/>
      <c r="O32" s="11"/>
      <c r="P32" s="11"/>
      <c r="Q32" s="11"/>
    </row>
    <row r="33" spans="1:17" s="12" customFormat="1" ht="18.75" customHeight="1" x14ac:dyDescent="0.25">
      <c r="A33" s="23"/>
      <c r="B33" s="17">
        <v>26</v>
      </c>
      <c r="C33" s="15" t="s">
        <v>54</v>
      </c>
      <c r="D33" s="13" t="s">
        <v>19</v>
      </c>
      <c r="E33" s="33">
        <v>1912.47</v>
      </c>
      <c r="F33" s="24">
        <v>3</v>
      </c>
      <c r="G33" s="14">
        <f t="shared" si="0"/>
        <v>5737.41</v>
      </c>
      <c r="H33" s="16"/>
      <c r="I33" s="11"/>
      <c r="J33" s="11"/>
      <c r="K33" s="11"/>
      <c r="L33" s="11"/>
      <c r="M33" s="11"/>
      <c r="N33" s="11"/>
      <c r="O33" s="11"/>
      <c r="P33" s="11"/>
      <c r="Q33" s="11"/>
    </row>
    <row r="34" spans="1:17" s="12" customFormat="1" ht="18.75" customHeight="1" x14ac:dyDescent="0.25">
      <c r="A34" s="23"/>
      <c r="B34" s="17">
        <v>27</v>
      </c>
      <c r="C34" s="15" t="s">
        <v>55</v>
      </c>
      <c r="D34" s="13" t="s">
        <v>19</v>
      </c>
      <c r="E34" s="33">
        <v>1078.98</v>
      </c>
      <c r="F34" s="24">
        <v>3</v>
      </c>
      <c r="G34" s="14">
        <f t="shared" si="0"/>
        <v>3236.94</v>
      </c>
      <c r="H34" s="16"/>
      <c r="I34" s="11"/>
      <c r="J34" s="11"/>
      <c r="K34" s="11"/>
      <c r="L34" s="11"/>
      <c r="M34" s="11"/>
      <c r="N34" s="11"/>
      <c r="O34" s="11"/>
      <c r="P34" s="11"/>
      <c r="Q34" s="11"/>
    </row>
    <row r="35" spans="1:17" s="12" customFormat="1" ht="18.75" customHeight="1" x14ac:dyDescent="0.25">
      <c r="A35" s="23"/>
      <c r="B35" s="17">
        <v>28</v>
      </c>
      <c r="C35" s="15" t="s">
        <v>56</v>
      </c>
      <c r="D35" s="13" t="s">
        <v>19</v>
      </c>
      <c r="E35" s="33">
        <v>2008.42</v>
      </c>
      <c r="F35" s="24">
        <v>52</v>
      </c>
      <c r="G35" s="14">
        <f t="shared" si="0"/>
        <v>104437.84</v>
      </c>
      <c r="H35" s="16"/>
      <c r="I35" s="11"/>
      <c r="J35" s="11"/>
      <c r="K35" s="11"/>
      <c r="L35" s="11"/>
      <c r="M35" s="11"/>
      <c r="N35" s="11"/>
      <c r="O35" s="11"/>
      <c r="P35" s="11"/>
      <c r="Q35" s="11"/>
    </row>
    <row r="36" spans="1:17" s="12" customFormat="1" ht="16.5" customHeight="1" x14ac:dyDescent="0.25">
      <c r="A36" s="23"/>
      <c r="B36" s="17">
        <v>29</v>
      </c>
      <c r="C36" s="15" t="s">
        <v>57</v>
      </c>
      <c r="D36" s="13" t="s">
        <v>19</v>
      </c>
      <c r="E36" s="33">
        <v>2875</v>
      </c>
      <c r="F36" s="24">
        <v>6</v>
      </c>
      <c r="G36" s="14">
        <f t="shared" si="0"/>
        <v>17250</v>
      </c>
      <c r="H36" s="16"/>
      <c r="I36" s="11"/>
      <c r="J36" s="11"/>
      <c r="K36" s="11"/>
      <c r="L36" s="11"/>
      <c r="M36" s="11"/>
      <c r="N36" s="11"/>
      <c r="O36" s="11"/>
      <c r="P36" s="11"/>
      <c r="Q36" s="11"/>
    </row>
    <row r="37" spans="1:17" s="12" customFormat="1" ht="15.75" customHeight="1" x14ac:dyDescent="0.25">
      <c r="A37" s="23"/>
      <c r="B37" s="17">
        <v>30</v>
      </c>
      <c r="C37" s="15" t="s">
        <v>58</v>
      </c>
      <c r="D37" s="13" t="s">
        <v>19</v>
      </c>
      <c r="E37" s="33">
        <v>3124.07</v>
      </c>
      <c r="F37" s="24">
        <v>5</v>
      </c>
      <c r="G37" s="14">
        <f t="shared" si="0"/>
        <v>15620.35</v>
      </c>
      <c r="H37" s="16"/>
      <c r="I37" s="11"/>
      <c r="J37" s="11"/>
      <c r="K37" s="11"/>
      <c r="L37" s="11"/>
      <c r="M37" s="11"/>
      <c r="N37" s="11"/>
      <c r="O37" s="11"/>
      <c r="P37" s="11"/>
      <c r="Q37" s="11"/>
    </row>
    <row r="38" spans="1:17" s="12" customFormat="1" ht="18.75" customHeight="1" x14ac:dyDescent="0.25">
      <c r="A38" s="23"/>
      <c r="B38" s="17">
        <v>31</v>
      </c>
      <c r="C38" s="15" t="s">
        <v>59</v>
      </c>
      <c r="D38" s="13" t="s">
        <v>19</v>
      </c>
      <c r="E38" s="33">
        <v>3561.69</v>
      </c>
      <c r="F38" s="24">
        <v>11</v>
      </c>
      <c r="G38" s="14">
        <f t="shared" si="0"/>
        <v>39178.590000000004</v>
      </c>
      <c r="H38" s="16"/>
      <c r="I38" s="11"/>
      <c r="J38" s="11"/>
      <c r="K38" s="11"/>
      <c r="L38" s="11"/>
      <c r="M38" s="11"/>
      <c r="N38" s="11"/>
      <c r="O38" s="11"/>
      <c r="P38" s="11"/>
      <c r="Q38" s="11"/>
    </row>
    <row r="39" spans="1:17" s="12" customFormat="1" ht="17.25" customHeight="1" x14ac:dyDescent="0.25">
      <c r="A39" s="23"/>
      <c r="B39" s="17">
        <v>32</v>
      </c>
      <c r="C39" s="15" t="s">
        <v>60</v>
      </c>
      <c r="D39" s="13" t="s">
        <v>19</v>
      </c>
      <c r="E39" s="31">
        <v>430.62</v>
      </c>
      <c r="F39" s="24">
        <v>15</v>
      </c>
      <c r="G39" s="14">
        <f t="shared" si="0"/>
        <v>6459.3</v>
      </c>
      <c r="H39" s="16"/>
      <c r="I39" s="11"/>
      <c r="J39" s="11"/>
      <c r="K39" s="11"/>
      <c r="L39" s="11"/>
      <c r="M39" s="11"/>
      <c r="N39" s="11"/>
      <c r="O39" s="11"/>
      <c r="P39" s="11"/>
      <c r="Q39" s="11"/>
    </row>
    <row r="40" spans="1:17" s="12" customFormat="1" ht="18.75" customHeight="1" x14ac:dyDescent="0.25">
      <c r="A40" s="23"/>
      <c r="B40" s="17">
        <v>33</v>
      </c>
      <c r="C40" s="15" t="s">
        <v>61</v>
      </c>
      <c r="D40" s="13" t="s">
        <v>19</v>
      </c>
      <c r="E40" s="31">
        <v>462.17</v>
      </c>
      <c r="F40" s="24">
        <v>235</v>
      </c>
      <c r="G40" s="14">
        <f t="shared" si="0"/>
        <v>108609.95</v>
      </c>
      <c r="H40" s="16"/>
      <c r="I40" s="11"/>
      <c r="J40" s="11"/>
      <c r="K40" s="11"/>
      <c r="L40" s="11"/>
      <c r="M40" s="11"/>
      <c r="N40" s="11"/>
      <c r="O40" s="11"/>
      <c r="P40" s="11"/>
      <c r="Q40" s="11"/>
    </row>
    <row r="41" spans="1:17" s="12" customFormat="1" ht="18.75" customHeight="1" x14ac:dyDescent="0.25">
      <c r="A41" s="23"/>
      <c r="B41" s="52">
        <v>34</v>
      </c>
      <c r="C41" s="51" t="s">
        <v>97</v>
      </c>
      <c r="D41" s="13" t="s">
        <v>19</v>
      </c>
      <c r="E41" s="33">
        <v>2235.7600000000002</v>
      </c>
      <c r="F41" s="24">
        <v>2</v>
      </c>
      <c r="G41" s="14">
        <f t="shared" si="0"/>
        <v>4471.5200000000004</v>
      </c>
      <c r="H41" s="16"/>
      <c r="I41" s="11"/>
      <c r="J41" s="11"/>
      <c r="K41" s="11"/>
      <c r="L41" s="11"/>
      <c r="M41" s="11"/>
      <c r="N41" s="11"/>
      <c r="O41" s="11"/>
      <c r="P41" s="11"/>
      <c r="Q41" s="11"/>
    </row>
    <row r="42" spans="1:17" s="12" customFormat="1" ht="17.25" customHeight="1" x14ac:dyDescent="0.25">
      <c r="A42" s="23"/>
      <c r="B42" s="17">
        <v>35</v>
      </c>
      <c r="C42" s="15" t="s">
        <v>26</v>
      </c>
      <c r="D42" s="13" t="s">
        <v>19</v>
      </c>
      <c r="E42" s="33">
        <v>1232.8699999999999</v>
      </c>
      <c r="F42" s="24">
        <v>16</v>
      </c>
      <c r="G42" s="14">
        <f t="shared" si="0"/>
        <v>19725.919999999998</v>
      </c>
      <c r="H42" s="16"/>
      <c r="I42" s="11"/>
      <c r="J42" s="11"/>
      <c r="K42" s="11"/>
      <c r="L42" s="11"/>
      <c r="M42" s="11"/>
      <c r="N42" s="11"/>
      <c r="O42" s="11"/>
      <c r="P42" s="11"/>
      <c r="Q42" s="11"/>
    </row>
    <row r="43" spans="1:17" s="12" customFormat="1" ht="18" customHeight="1" x14ac:dyDescent="0.25">
      <c r="A43" s="23"/>
      <c r="B43" s="17">
        <v>36</v>
      </c>
      <c r="C43" s="15" t="s">
        <v>27</v>
      </c>
      <c r="D43" s="13" t="s">
        <v>19</v>
      </c>
      <c r="E43" s="31">
        <v>819.81</v>
      </c>
      <c r="F43" s="24">
        <v>8</v>
      </c>
      <c r="G43" s="14">
        <f t="shared" si="0"/>
        <v>6558.48</v>
      </c>
      <c r="H43" s="16"/>
      <c r="I43" s="11"/>
      <c r="J43" s="11"/>
      <c r="K43" s="11"/>
      <c r="L43" s="11"/>
      <c r="M43" s="11"/>
      <c r="N43" s="11"/>
      <c r="O43" s="11"/>
      <c r="P43" s="11"/>
      <c r="Q43" s="11"/>
    </row>
    <row r="44" spans="1:17" s="12" customFormat="1" ht="15.75" customHeight="1" x14ac:dyDescent="0.25">
      <c r="A44" s="23"/>
      <c r="B44" s="17">
        <v>37</v>
      </c>
      <c r="C44" s="15" t="s">
        <v>28</v>
      </c>
      <c r="D44" s="13" t="s">
        <v>19</v>
      </c>
      <c r="E44" s="33">
        <v>3922.99</v>
      </c>
      <c r="F44" s="24">
        <v>10</v>
      </c>
      <c r="G44" s="14">
        <f t="shared" si="0"/>
        <v>39229.899999999994</v>
      </c>
      <c r="H44" s="16"/>
      <c r="I44" s="11"/>
      <c r="J44" s="11"/>
      <c r="K44" s="11"/>
      <c r="L44" s="11"/>
      <c r="M44" s="11"/>
      <c r="N44" s="11"/>
      <c r="O44" s="11"/>
      <c r="P44" s="11"/>
      <c r="Q44" s="11"/>
    </row>
    <row r="45" spans="1:17" s="12" customFormat="1" ht="15" customHeight="1" x14ac:dyDescent="0.25">
      <c r="A45" s="23"/>
      <c r="B45" s="17">
        <v>38</v>
      </c>
      <c r="C45" s="15" t="s">
        <v>62</v>
      </c>
      <c r="D45" s="13" t="s">
        <v>19</v>
      </c>
      <c r="E45" s="33">
        <v>3094.75</v>
      </c>
      <c r="F45" s="24">
        <v>13</v>
      </c>
      <c r="G45" s="14">
        <f t="shared" si="0"/>
        <v>40231.75</v>
      </c>
      <c r="H45" s="16"/>
      <c r="I45" s="11"/>
      <c r="J45" s="11"/>
      <c r="K45" s="11"/>
      <c r="L45" s="11"/>
      <c r="M45" s="11"/>
      <c r="N45" s="11"/>
      <c r="O45" s="11"/>
      <c r="P45" s="11"/>
      <c r="Q45" s="11"/>
    </row>
    <row r="46" spans="1:17" s="12" customFormat="1" x14ac:dyDescent="0.25">
      <c r="A46" s="23"/>
      <c r="B46" s="17">
        <v>39</v>
      </c>
      <c r="C46" s="15" t="s">
        <v>29</v>
      </c>
      <c r="D46" s="13" t="s">
        <v>19</v>
      </c>
      <c r="E46" s="33">
        <v>1745.98</v>
      </c>
      <c r="F46" s="24">
        <v>12</v>
      </c>
      <c r="G46" s="14">
        <f t="shared" si="0"/>
        <v>20951.760000000002</v>
      </c>
      <c r="H46" s="16"/>
      <c r="I46" s="11"/>
      <c r="J46" s="11"/>
      <c r="K46" s="11"/>
      <c r="L46" s="11"/>
      <c r="M46" s="11"/>
      <c r="N46" s="11"/>
      <c r="O46" s="11"/>
      <c r="P46" s="11"/>
      <c r="Q46" s="11"/>
    </row>
    <row r="47" spans="1:17" s="12" customFormat="1" ht="15.75" customHeight="1" x14ac:dyDescent="0.25">
      <c r="A47" s="23"/>
      <c r="B47" s="17">
        <v>40</v>
      </c>
      <c r="C47" s="15" t="s">
        <v>63</v>
      </c>
      <c r="D47" s="13" t="s">
        <v>19</v>
      </c>
      <c r="E47" s="31">
        <v>436.57</v>
      </c>
      <c r="F47" s="24">
        <v>60</v>
      </c>
      <c r="G47" s="14">
        <f t="shared" si="0"/>
        <v>26194.2</v>
      </c>
      <c r="H47" s="16"/>
      <c r="I47" s="11"/>
      <c r="J47" s="11"/>
      <c r="K47" s="11"/>
      <c r="L47" s="11"/>
      <c r="M47" s="11"/>
      <c r="N47" s="11"/>
      <c r="O47" s="11"/>
      <c r="P47" s="11"/>
      <c r="Q47" s="11"/>
    </row>
    <row r="48" spans="1:17" s="12" customFormat="1" ht="18.75" customHeight="1" x14ac:dyDescent="0.25">
      <c r="A48" s="23"/>
      <c r="B48" s="17">
        <v>41</v>
      </c>
      <c r="C48" s="15" t="s">
        <v>64</v>
      </c>
      <c r="D48" s="13" t="s">
        <v>19</v>
      </c>
      <c r="E48" s="31">
        <v>870.35</v>
      </c>
      <c r="F48" s="24">
        <v>448</v>
      </c>
      <c r="G48" s="14">
        <f t="shared" si="0"/>
        <v>389916.8</v>
      </c>
      <c r="H48" s="16"/>
      <c r="I48" s="11"/>
      <c r="J48" s="11"/>
      <c r="K48" s="11"/>
      <c r="L48" s="11"/>
      <c r="M48" s="11"/>
      <c r="N48" s="11"/>
      <c r="O48" s="11"/>
      <c r="P48" s="11"/>
      <c r="Q48" s="11"/>
    </row>
    <row r="49" spans="1:17" s="12" customFormat="1" ht="18.75" customHeight="1" x14ac:dyDescent="0.25">
      <c r="A49" s="23"/>
      <c r="B49" s="17">
        <v>42</v>
      </c>
      <c r="C49" s="15" t="s">
        <v>65</v>
      </c>
      <c r="D49" s="13" t="s">
        <v>19</v>
      </c>
      <c r="E49" s="31">
        <v>132.77000000000001</v>
      </c>
      <c r="F49" s="24">
        <v>470</v>
      </c>
      <c r="G49" s="14">
        <f t="shared" si="0"/>
        <v>62401.9</v>
      </c>
      <c r="H49" s="16"/>
      <c r="I49" s="11"/>
      <c r="J49" s="11"/>
      <c r="K49" s="11"/>
      <c r="L49" s="11"/>
      <c r="M49" s="11"/>
      <c r="N49" s="11"/>
      <c r="O49" s="11"/>
      <c r="P49" s="11"/>
      <c r="Q49" s="11"/>
    </row>
    <row r="50" spans="1:17" s="12" customFormat="1" ht="16.5" customHeight="1" x14ac:dyDescent="0.25">
      <c r="A50" s="23"/>
      <c r="B50" s="52">
        <v>43</v>
      </c>
      <c r="C50" s="51" t="s">
        <v>96</v>
      </c>
      <c r="D50" s="13" t="s">
        <v>19</v>
      </c>
      <c r="E50" s="31">
        <v>142.33000000000001</v>
      </c>
      <c r="F50" s="24">
        <v>44</v>
      </c>
      <c r="G50" s="14">
        <f t="shared" si="0"/>
        <v>6262.52</v>
      </c>
      <c r="H50" s="16"/>
      <c r="I50" s="11"/>
      <c r="J50" s="11"/>
      <c r="K50" s="11"/>
      <c r="L50" s="11"/>
      <c r="M50" s="11"/>
      <c r="N50" s="11"/>
      <c r="O50" s="11"/>
      <c r="P50" s="11"/>
      <c r="Q50" s="11"/>
    </row>
    <row r="51" spans="1:17" s="12" customFormat="1" ht="17.25" customHeight="1" x14ac:dyDescent="0.25">
      <c r="A51" s="23"/>
      <c r="B51" s="17">
        <v>44</v>
      </c>
      <c r="C51" s="15" t="s">
        <v>67</v>
      </c>
      <c r="D51" s="13" t="s">
        <v>19</v>
      </c>
      <c r="E51" s="31">
        <v>84.95</v>
      </c>
      <c r="F51" s="24">
        <v>108</v>
      </c>
      <c r="G51" s="14">
        <f t="shared" si="0"/>
        <v>9174.6</v>
      </c>
      <c r="H51" s="16"/>
      <c r="I51" s="11"/>
      <c r="J51" s="11"/>
      <c r="K51" s="11"/>
      <c r="L51" s="11"/>
      <c r="M51" s="11"/>
      <c r="N51" s="11"/>
      <c r="O51" s="11"/>
      <c r="P51" s="11"/>
      <c r="Q51" s="11"/>
    </row>
    <row r="52" spans="1:17" s="12" customFormat="1" ht="15.75" customHeight="1" x14ac:dyDescent="0.25">
      <c r="A52" s="23"/>
      <c r="B52" s="17">
        <v>45</v>
      </c>
      <c r="C52" s="15" t="s">
        <v>68</v>
      </c>
      <c r="D52" s="13" t="s">
        <v>19</v>
      </c>
      <c r="E52" s="31">
        <v>200.29</v>
      </c>
      <c r="F52" s="24">
        <v>30</v>
      </c>
      <c r="G52" s="14">
        <f t="shared" si="0"/>
        <v>6008.7</v>
      </c>
      <c r="H52" s="16"/>
      <c r="I52" s="11"/>
      <c r="J52" s="11"/>
      <c r="K52" s="11"/>
      <c r="L52" s="11"/>
      <c r="M52" s="11"/>
      <c r="N52" s="11"/>
      <c r="O52" s="11"/>
      <c r="P52" s="11"/>
      <c r="Q52" s="11"/>
    </row>
    <row r="53" spans="1:17" s="12" customFormat="1" ht="16.5" customHeight="1" x14ac:dyDescent="0.25">
      <c r="A53" s="23"/>
      <c r="B53" s="17">
        <v>46</v>
      </c>
      <c r="C53" s="15" t="s">
        <v>69</v>
      </c>
      <c r="D53" s="13" t="s">
        <v>19</v>
      </c>
      <c r="E53" s="31">
        <v>94.52</v>
      </c>
      <c r="F53" s="24">
        <v>47</v>
      </c>
      <c r="G53" s="14">
        <f t="shared" si="0"/>
        <v>4442.4399999999996</v>
      </c>
      <c r="H53" s="16"/>
      <c r="I53" s="11"/>
      <c r="J53" s="11"/>
      <c r="K53" s="11"/>
      <c r="L53" s="11"/>
      <c r="M53" s="11"/>
      <c r="N53" s="11"/>
      <c r="O53" s="11"/>
      <c r="P53" s="11"/>
      <c r="Q53" s="11"/>
    </row>
    <row r="54" spans="1:17" s="12" customFormat="1" ht="19.5" customHeight="1" x14ac:dyDescent="0.25">
      <c r="A54" s="23"/>
      <c r="B54" s="17">
        <v>47</v>
      </c>
      <c r="C54" s="15" t="s">
        <v>95</v>
      </c>
      <c r="D54" s="13" t="s">
        <v>19</v>
      </c>
      <c r="E54" s="31">
        <v>132.77000000000001</v>
      </c>
      <c r="F54" s="24">
        <v>247</v>
      </c>
      <c r="G54" s="14">
        <f t="shared" si="0"/>
        <v>32794.19</v>
      </c>
      <c r="H54" s="16"/>
      <c r="I54" s="11"/>
      <c r="J54" s="11"/>
      <c r="K54" s="11"/>
      <c r="L54" s="11"/>
      <c r="M54" s="11"/>
      <c r="N54" s="11"/>
      <c r="O54" s="11"/>
      <c r="P54" s="11"/>
      <c r="Q54" s="11"/>
    </row>
    <row r="55" spans="1:17" s="12" customFormat="1" ht="15.75" customHeight="1" x14ac:dyDescent="0.25">
      <c r="A55" s="23"/>
      <c r="B55" s="17">
        <v>48</v>
      </c>
      <c r="C55" s="15" t="s">
        <v>30</v>
      </c>
      <c r="D55" s="13" t="s">
        <v>19</v>
      </c>
      <c r="E55" s="31">
        <v>217.48</v>
      </c>
      <c r="F55" s="24">
        <v>18</v>
      </c>
      <c r="G55" s="14">
        <f t="shared" si="0"/>
        <v>3914.64</v>
      </c>
      <c r="H55" s="16"/>
      <c r="I55" s="11"/>
      <c r="J55" s="11"/>
      <c r="K55" s="11"/>
      <c r="L55" s="11"/>
      <c r="M55" s="11"/>
      <c r="N55" s="11"/>
      <c r="O55" s="11"/>
      <c r="P55" s="11"/>
      <c r="Q55" s="11"/>
    </row>
    <row r="56" spans="1:17" s="10" customFormat="1" ht="15.75" customHeight="1" x14ac:dyDescent="0.25">
      <c r="A56" s="26"/>
      <c r="B56" s="81" t="s">
        <v>12</v>
      </c>
      <c r="C56" s="82"/>
      <c r="D56" s="27"/>
      <c r="E56" s="28"/>
      <c r="F56" s="28"/>
      <c r="G56" s="29">
        <f>SUM(G8:G55)</f>
        <v>2135294.56</v>
      </c>
      <c r="H56" s="30"/>
    </row>
    <row r="57" spans="1:17" s="8" customFormat="1" ht="15.75" customHeight="1" x14ac:dyDescent="0.25">
      <c r="A57" s="78" t="s">
        <v>11</v>
      </c>
      <c r="B57" s="79"/>
      <c r="C57" s="79"/>
      <c r="D57" s="79"/>
      <c r="E57" s="79"/>
      <c r="F57" s="79"/>
      <c r="G57" s="79"/>
      <c r="H57" s="80"/>
    </row>
    <row r="58" spans="1:17" s="12" customFormat="1" x14ac:dyDescent="0.25">
      <c r="A58" s="23"/>
      <c r="B58" s="17">
        <v>1</v>
      </c>
      <c r="C58" s="45" t="s">
        <v>71</v>
      </c>
      <c r="D58" s="13" t="s">
        <v>19</v>
      </c>
      <c r="E58" s="46">
        <v>5173.6000000000004</v>
      </c>
      <c r="F58" s="24">
        <v>2</v>
      </c>
      <c r="G58" s="31">
        <f>E58*F58</f>
        <v>10347.200000000001</v>
      </c>
      <c r="H58" s="16"/>
      <c r="I58" s="11"/>
      <c r="J58" s="11"/>
      <c r="K58" s="11"/>
      <c r="L58" s="11"/>
      <c r="M58" s="11"/>
      <c r="N58" s="11"/>
      <c r="O58" s="11"/>
      <c r="P58" s="11"/>
      <c r="Q58" s="11"/>
    </row>
    <row r="59" spans="1:17" s="12" customFormat="1" x14ac:dyDescent="0.25">
      <c r="A59" s="23"/>
      <c r="B59" s="17">
        <v>2</v>
      </c>
      <c r="C59" s="15" t="s">
        <v>31</v>
      </c>
      <c r="D59" s="13" t="s">
        <v>19</v>
      </c>
      <c r="E59" s="46">
        <v>1417.7</v>
      </c>
      <c r="F59" s="24">
        <v>32</v>
      </c>
      <c r="G59" s="31">
        <f t="shared" ref="G59:G100" si="1">E59*F59</f>
        <v>45366.400000000001</v>
      </c>
      <c r="H59" s="16"/>
      <c r="I59" s="11"/>
      <c r="J59" s="11"/>
      <c r="K59" s="11"/>
      <c r="L59" s="11"/>
      <c r="M59" s="11"/>
      <c r="N59" s="11"/>
      <c r="O59" s="11"/>
      <c r="P59" s="11"/>
      <c r="Q59" s="11"/>
    </row>
    <row r="60" spans="1:17" s="12" customFormat="1" ht="16.5" customHeight="1" x14ac:dyDescent="0.25">
      <c r="A60" s="23"/>
      <c r="B60" s="17">
        <v>3</v>
      </c>
      <c r="C60" s="15" t="s">
        <v>32</v>
      </c>
      <c r="D60" s="13" t="s">
        <v>19</v>
      </c>
      <c r="E60" s="47">
        <v>771.31</v>
      </c>
      <c r="F60" s="24">
        <v>255</v>
      </c>
      <c r="G60" s="31">
        <f t="shared" si="1"/>
        <v>196684.05</v>
      </c>
      <c r="H60" s="16"/>
      <c r="I60" s="11"/>
      <c r="J60" s="11"/>
      <c r="K60" s="11"/>
      <c r="L60" s="11"/>
      <c r="M60" s="11"/>
      <c r="N60" s="11"/>
      <c r="O60" s="11"/>
      <c r="P60" s="11"/>
      <c r="Q60" s="11"/>
    </row>
    <row r="61" spans="1:17" s="12" customFormat="1" x14ac:dyDescent="0.25">
      <c r="A61" s="23"/>
      <c r="B61" s="17">
        <v>4</v>
      </c>
      <c r="C61" s="15" t="s">
        <v>34</v>
      </c>
      <c r="D61" s="13" t="s">
        <v>19</v>
      </c>
      <c r="E61" s="47">
        <v>161.29</v>
      </c>
      <c r="F61" s="24">
        <v>23</v>
      </c>
      <c r="G61" s="31">
        <f t="shared" si="1"/>
        <v>3709.6699999999996</v>
      </c>
      <c r="H61" s="16"/>
      <c r="I61" s="11"/>
      <c r="J61" s="11"/>
      <c r="K61" s="11"/>
      <c r="L61" s="11"/>
      <c r="M61" s="11"/>
      <c r="N61" s="11"/>
      <c r="O61" s="11"/>
      <c r="P61" s="11"/>
      <c r="Q61" s="11"/>
    </row>
    <row r="62" spans="1:17" s="12" customFormat="1" x14ac:dyDescent="0.25">
      <c r="A62" s="23"/>
      <c r="B62" s="17">
        <v>5</v>
      </c>
      <c r="C62" s="15" t="s">
        <v>72</v>
      </c>
      <c r="D62" s="13" t="s">
        <v>19</v>
      </c>
      <c r="E62" s="46">
        <v>1655.04</v>
      </c>
      <c r="F62" s="24">
        <v>19</v>
      </c>
      <c r="G62" s="31">
        <f t="shared" si="1"/>
        <v>31445.759999999998</v>
      </c>
      <c r="H62" s="16"/>
      <c r="I62" s="11"/>
      <c r="J62" s="11"/>
      <c r="K62" s="11"/>
      <c r="L62" s="11"/>
      <c r="M62" s="11"/>
      <c r="N62" s="11"/>
      <c r="O62" s="11"/>
      <c r="P62" s="11"/>
      <c r="Q62" s="11"/>
    </row>
    <row r="63" spans="1:17" s="12" customFormat="1" x14ac:dyDescent="0.25">
      <c r="A63" s="23"/>
      <c r="B63" s="17">
        <v>6</v>
      </c>
      <c r="C63" s="15" t="s">
        <v>37</v>
      </c>
      <c r="D63" s="13" t="s">
        <v>19</v>
      </c>
      <c r="E63" s="47">
        <v>302.95</v>
      </c>
      <c r="F63" s="24">
        <v>19</v>
      </c>
      <c r="G63" s="31">
        <f t="shared" si="1"/>
        <v>5756.05</v>
      </c>
      <c r="H63" s="16"/>
      <c r="I63" s="11"/>
      <c r="J63" s="11"/>
      <c r="K63" s="11"/>
      <c r="L63" s="11"/>
      <c r="M63" s="11"/>
      <c r="N63" s="11"/>
      <c r="O63" s="11"/>
      <c r="P63" s="11"/>
      <c r="Q63" s="11"/>
    </row>
    <row r="64" spans="1:17" s="12" customFormat="1" x14ac:dyDescent="0.25">
      <c r="A64" s="23"/>
      <c r="B64" s="17">
        <v>7</v>
      </c>
      <c r="C64" s="15" t="s">
        <v>73</v>
      </c>
      <c r="D64" s="13" t="s">
        <v>19</v>
      </c>
      <c r="E64" s="47">
        <v>143.46</v>
      </c>
      <c r="F64" s="24">
        <v>18</v>
      </c>
      <c r="G64" s="31">
        <f t="shared" si="1"/>
        <v>2582.2800000000002</v>
      </c>
      <c r="H64" s="16"/>
      <c r="I64" s="11"/>
      <c r="J64" s="11"/>
      <c r="K64" s="11"/>
      <c r="L64" s="11"/>
      <c r="M64" s="11"/>
      <c r="N64" s="11"/>
      <c r="O64" s="11"/>
      <c r="P64" s="11"/>
      <c r="Q64" s="11"/>
    </row>
    <row r="65" spans="1:17" s="12" customFormat="1" x14ac:dyDescent="0.25">
      <c r="A65" s="23"/>
      <c r="B65" s="17">
        <v>8</v>
      </c>
      <c r="C65" s="15" t="s">
        <v>74</v>
      </c>
      <c r="D65" s="13" t="s">
        <v>19</v>
      </c>
      <c r="E65" s="47">
        <v>296.02999999999997</v>
      </c>
      <c r="F65" s="24">
        <v>3</v>
      </c>
      <c r="G65" s="31">
        <f t="shared" si="1"/>
        <v>888.08999999999992</v>
      </c>
      <c r="H65" s="16"/>
      <c r="I65" s="11"/>
      <c r="J65" s="11"/>
      <c r="K65" s="11"/>
      <c r="L65" s="11"/>
      <c r="M65" s="11"/>
      <c r="N65" s="11"/>
      <c r="O65" s="11"/>
      <c r="P65" s="11"/>
      <c r="Q65" s="11"/>
    </row>
    <row r="66" spans="1:17" s="12" customFormat="1" x14ac:dyDescent="0.25">
      <c r="A66" s="23"/>
      <c r="B66" s="17">
        <v>9</v>
      </c>
      <c r="C66" s="15" t="s">
        <v>24</v>
      </c>
      <c r="D66" s="13" t="s">
        <v>19</v>
      </c>
      <c r="E66" s="47">
        <v>121.62</v>
      </c>
      <c r="F66" s="24">
        <v>6</v>
      </c>
      <c r="G66" s="31">
        <f t="shared" si="1"/>
        <v>729.72</v>
      </c>
      <c r="H66" s="16"/>
      <c r="I66" s="11"/>
      <c r="J66" s="11"/>
      <c r="K66" s="11"/>
      <c r="L66" s="11"/>
      <c r="M66" s="11"/>
      <c r="N66" s="11"/>
      <c r="O66" s="11"/>
      <c r="P66" s="11"/>
      <c r="Q66" s="11"/>
    </row>
    <row r="67" spans="1:17" s="12" customFormat="1" x14ac:dyDescent="0.25">
      <c r="A67" s="23"/>
      <c r="B67" s="17">
        <v>10</v>
      </c>
      <c r="C67" s="15" t="s">
        <v>40</v>
      </c>
      <c r="D67" s="13" t="s">
        <v>19</v>
      </c>
      <c r="E67" s="46">
        <v>8368.0400000000009</v>
      </c>
      <c r="F67" s="24">
        <v>6</v>
      </c>
      <c r="G67" s="31">
        <f t="shared" si="1"/>
        <v>50208.240000000005</v>
      </c>
      <c r="H67" s="16"/>
      <c r="I67" s="11"/>
      <c r="J67" s="11"/>
      <c r="K67" s="11"/>
      <c r="L67" s="11"/>
      <c r="M67" s="11"/>
      <c r="N67" s="11"/>
      <c r="O67" s="11"/>
      <c r="P67" s="11"/>
      <c r="Q67" s="11"/>
    </row>
    <row r="68" spans="1:17" s="12" customFormat="1" x14ac:dyDescent="0.25">
      <c r="A68" s="23"/>
      <c r="B68" s="17">
        <v>11</v>
      </c>
      <c r="C68" s="15" t="s">
        <v>41</v>
      </c>
      <c r="D68" s="13" t="s">
        <v>19</v>
      </c>
      <c r="E68" s="46">
        <v>2677.78</v>
      </c>
      <c r="F68" s="24">
        <v>7</v>
      </c>
      <c r="G68" s="31">
        <f t="shared" si="1"/>
        <v>18744.460000000003</v>
      </c>
      <c r="H68" s="16"/>
      <c r="I68" s="11"/>
      <c r="J68" s="11"/>
      <c r="K68" s="11"/>
      <c r="L68" s="11"/>
      <c r="M68" s="11"/>
      <c r="N68" s="11"/>
      <c r="O68" s="11"/>
      <c r="P68" s="11"/>
      <c r="Q68" s="11"/>
    </row>
    <row r="69" spans="1:17" s="12" customFormat="1" x14ac:dyDescent="0.25">
      <c r="A69" s="23"/>
      <c r="B69" s="17">
        <v>12</v>
      </c>
      <c r="C69" s="15" t="s">
        <v>43</v>
      </c>
      <c r="D69" s="13" t="s">
        <v>19</v>
      </c>
      <c r="E69" s="47">
        <v>315.92</v>
      </c>
      <c r="F69" s="24">
        <v>16</v>
      </c>
      <c r="G69" s="31">
        <f t="shared" si="1"/>
        <v>5054.72</v>
      </c>
      <c r="H69" s="16"/>
      <c r="I69" s="11"/>
      <c r="J69" s="11"/>
      <c r="K69" s="11"/>
      <c r="L69" s="11"/>
      <c r="M69" s="11"/>
      <c r="N69" s="11"/>
      <c r="O69" s="11"/>
      <c r="P69" s="11"/>
      <c r="Q69" s="11"/>
    </row>
    <row r="70" spans="1:17" s="12" customFormat="1" x14ac:dyDescent="0.25">
      <c r="A70" s="23"/>
      <c r="B70" s="17">
        <v>13</v>
      </c>
      <c r="C70" s="15" t="s">
        <v>44</v>
      </c>
      <c r="D70" s="13" t="s">
        <v>19</v>
      </c>
      <c r="E70" s="47">
        <v>130.16999999999999</v>
      </c>
      <c r="F70" s="24">
        <v>1</v>
      </c>
      <c r="G70" s="31">
        <f t="shared" si="1"/>
        <v>130.16999999999999</v>
      </c>
      <c r="H70" s="16"/>
      <c r="I70" s="11"/>
      <c r="J70" s="11"/>
      <c r="K70" s="11"/>
      <c r="L70" s="11"/>
      <c r="M70" s="11"/>
      <c r="N70" s="11"/>
      <c r="O70" s="11"/>
      <c r="P70" s="11"/>
      <c r="Q70" s="11"/>
    </row>
    <row r="71" spans="1:17" s="12" customFormat="1" x14ac:dyDescent="0.25">
      <c r="A71" s="23"/>
      <c r="B71" s="17">
        <v>14</v>
      </c>
      <c r="C71" s="15" t="s">
        <v>49</v>
      </c>
      <c r="D71" s="13" t="s">
        <v>19</v>
      </c>
      <c r="E71" s="47">
        <v>201.11</v>
      </c>
      <c r="F71" s="24">
        <v>2</v>
      </c>
      <c r="G71" s="31">
        <f t="shared" si="1"/>
        <v>402.22</v>
      </c>
      <c r="H71" s="16"/>
      <c r="I71" s="11"/>
      <c r="J71" s="11"/>
      <c r="K71" s="11"/>
      <c r="L71" s="11"/>
      <c r="M71" s="11"/>
      <c r="N71" s="11"/>
      <c r="O71" s="11"/>
      <c r="P71" s="11"/>
      <c r="Q71" s="11"/>
    </row>
    <row r="72" spans="1:17" s="12" customFormat="1" x14ac:dyDescent="0.25">
      <c r="A72" s="23"/>
      <c r="B72" s="17">
        <v>15</v>
      </c>
      <c r="C72" s="15" t="s">
        <v>75</v>
      </c>
      <c r="D72" s="13" t="s">
        <v>19</v>
      </c>
      <c r="E72" s="46">
        <v>1231.49</v>
      </c>
      <c r="F72" s="24">
        <v>13</v>
      </c>
      <c r="G72" s="31">
        <f t="shared" si="1"/>
        <v>16009.37</v>
      </c>
      <c r="H72" s="16"/>
      <c r="I72" s="11"/>
      <c r="J72" s="11"/>
      <c r="K72" s="11"/>
      <c r="L72" s="11"/>
      <c r="M72" s="11"/>
      <c r="N72" s="11"/>
      <c r="O72" s="11"/>
      <c r="P72" s="11"/>
      <c r="Q72" s="11"/>
    </row>
    <row r="73" spans="1:17" s="12" customFormat="1" x14ac:dyDescent="0.25">
      <c r="A73" s="23"/>
      <c r="B73" s="17">
        <v>16</v>
      </c>
      <c r="C73" s="15" t="s">
        <v>54</v>
      </c>
      <c r="D73" s="13" t="s">
        <v>19</v>
      </c>
      <c r="E73" s="46">
        <v>1912.47</v>
      </c>
      <c r="F73" s="24">
        <v>122</v>
      </c>
      <c r="G73" s="31">
        <f t="shared" si="1"/>
        <v>233321.34</v>
      </c>
      <c r="H73" s="16"/>
      <c r="I73" s="11"/>
      <c r="J73" s="11"/>
      <c r="K73" s="11"/>
      <c r="L73" s="11"/>
      <c r="M73" s="11"/>
      <c r="N73" s="11"/>
      <c r="O73" s="11"/>
      <c r="P73" s="11"/>
      <c r="Q73" s="11"/>
    </row>
    <row r="74" spans="1:17" s="12" customFormat="1" x14ac:dyDescent="0.25">
      <c r="A74" s="23"/>
      <c r="B74" s="17">
        <v>17</v>
      </c>
      <c r="C74" s="15" t="s">
        <v>76</v>
      </c>
      <c r="D74" s="13" t="s">
        <v>19</v>
      </c>
      <c r="E74" s="46">
        <v>2480.9</v>
      </c>
      <c r="F74" s="24">
        <v>26</v>
      </c>
      <c r="G74" s="31">
        <f t="shared" si="1"/>
        <v>64503.4</v>
      </c>
      <c r="H74" s="16"/>
      <c r="I74" s="11"/>
      <c r="J74" s="11"/>
      <c r="K74" s="11"/>
      <c r="L74" s="11"/>
      <c r="M74" s="11"/>
      <c r="N74" s="11"/>
      <c r="O74" s="11"/>
      <c r="P74" s="11"/>
      <c r="Q74" s="11"/>
    </row>
    <row r="75" spans="1:17" s="12" customFormat="1" x14ac:dyDescent="0.25">
      <c r="A75" s="23"/>
      <c r="B75" s="17">
        <v>18</v>
      </c>
      <c r="C75" s="15" t="s">
        <v>77</v>
      </c>
      <c r="D75" s="13" t="s">
        <v>19</v>
      </c>
      <c r="E75" s="46">
        <v>1448.32</v>
      </c>
      <c r="F75" s="24">
        <v>6</v>
      </c>
      <c r="G75" s="31">
        <f t="shared" si="1"/>
        <v>8689.92</v>
      </c>
      <c r="H75" s="16"/>
      <c r="I75" s="11"/>
      <c r="J75" s="11"/>
      <c r="K75" s="11"/>
      <c r="L75" s="11"/>
      <c r="M75" s="11"/>
      <c r="N75" s="11"/>
      <c r="O75" s="11"/>
      <c r="P75" s="11"/>
      <c r="Q75" s="11"/>
    </row>
    <row r="76" spans="1:17" s="12" customFormat="1" x14ac:dyDescent="0.25">
      <c r="A76" s="23"/>
      <c r="B76" s="17">
        <v>19</v>
      </c>
      <c r="C76" s="15" t="s">
        <v>78</v>
      </c>
      <c r="D76" s="13" t="s">
        <v>19</v>
      </c>
      <c r="E76" s="46">
        <v>3434.53</v>
      </c>
      <c r="F76" s="24">
        <v>6</v>
      </c>
      <c r="G76" s="31">
        <f t="shared" si="1"/>
        <v>20607.18</v>
      </c>
      <c r="H76" s="16"/>
      <c r="I76" s="11"/>
      <c r="J76" s="11"/>
      <c r="K76" s="11"/>
      <c r="L76" s="11"/>
      <c r="M76" s="11"/>
      <c r="N76" s="11"/>
      <c r="O76" s="11"/>
      <c r="P76" s="11"/>
      <c r="Q76" s="11"/>
    </row>
    <row r="77" spans="1:17" s="12" customFormat="1" x14ac:dyDescent="0.25">
      <c r="A77" s="23"/>
      <c r="B77" s="17">
        <v>20</v>
      </c>
      <c r="C77" s="15" t="s">
        <v>55</v>
      </c>
      <c r="D77" s="13" t="s">
        <v>19</v>
      </c>
      <c r="E77" s="46">
        <v>1078.98</v>
      </c>
      <c r="F77" s="24">
        <v>21</v>
      </c>
      <c r="G77" s="31">
        <f t="shared" si="1"/>
        <v>22658.58</v>
      </c>
      <c r="H77" s="16"/>
      <c r="I77" s="11"/>
      <c r="J77" s="11"/>
      <c r="K77" s="11"/>
      <c r="L77" s="11"/>
      <c r="M77" s="11"/>
      <c r="N77" s="11"/>
      <c r="O77" s="11"/>
      <c r="P77" s="11"/>
      <c r="Q77" s="11"/>
    </row>
    <row r="78" spans="1:17" s="12" customFormat="1" x14ac:dyDescent="0.25">
      <c r="A78" s="23"/>
      <c r="B78" s="17">
        <v>21</v>
      </c>
      <c r="C78" s="15" t="s">
        <v>56</v>
      </c>
      <c r="D78" s="13" t="s">
        <v>19</v>
      </c>
      <c r="E78" s="46">
        <v>2008.42</v>
      </c>
      <c r="F78" s="24">
        <v>189</v>
      </c>
      <c r="G78" s="31">
        <f t="shared" si="1"/>
        <v>379591.38</v>
      </c>
      <c r="H78" s="16"/>
      <c r="I78" s="11"/>
      <c r="J78" s="11"/>
      <c r="K78" s="11"/>
      <c r="L78" s="11"/>
      <c r="M78" s="11"/>
      <c r="N78" s="11"/>
      <c r="O78" s="11"/>
      <c r="P78" s="11"/>
      <c r="Q78" s="11"/>
    </row>
    <row r="79" spans="1:17" s="12" customFormat="1" x14ac:dyDescent="0.25">
      <c r="A79" s="23"/>
      <c r="B79" s="17">
        <v>22</v>
      </c>
      <c r="C79" s="15" t="s">
        <v>79</v>
      </c>
      <c r="D79" s="13" t="s">
        <v>19</v>
      </c>
      <c r="E79" s="46">
        <v>1722.62</v>
      </c>
      <c r="F79" s="24">
        <v>1</v>
      </c>
      <c r="G79" s="31">
        <f t="shared" si="1"/>
        <v>1722.62</v>
      </c>
      <c r="H79" s="16"/>
      <c r="I79" s="11"/>
      <c r="J79" s="11"/>
      <c r="K79" s="11"/>
      <c r="L79" s="11"/>
      <c r="M79" s="11"/>
      <c r="N79" s="11"/>
      <c r="O79" s="11"/>
      <c r="P79" s="11"/>
      <c r="Q79" s="11"/>
    </row>
    <row r="80" spans="1:17" s="12" customFormat="1" x14ac:dyDescent="0.25">
      <c r="A80" s="23"/>
      <c r="B80" s="17">
        <v>23</v>
      </c>
      <c r="C80" s="15" t="s">
        <v>59</v>
      </c>
      <c r="D80" s="13" t="s">
        <v>19</v>
      </c>
      <c r="E80" s="46">
        <v>3561.69</v>
      </c>
      <c r="F80" s="24">
        <v>19</v>
      </c>
      <c r="G80" s="31">
        <f t="shared" si="1"/>
        <v>67672.11</v>
      </c>
      <c r="H80" s="16"/>
      <c r="I80" s="11"/>
      <c r="J80" s="11"/>
      <c r="K80" s="11"/>
      <c r="L80" s="11"/>
      <c r="M80" s="11"/>
      <c r="N80" s="11"/>
      <c r="O80" s="11"/>
      <c r="P80" s="11"/>
      <c r="Q80" s="11"/>
    </row>
    <row r="81" spans="1:17" s="12" customFormat="1" x14ac:dyDescent="0.25">
      <c r="A81" s="23"/>
      <c r="B81" s="17">
        <v>24</v>
      </c>
      <c r="C81" s="15" t="s">
        <v>60</v>
      </c>
      <c r="D81" s="13" t="s">
        <v>19</v>
      </c>
      <c r="E81" s="47">
        <v>430.62</v>
      </c>
      <c r="F81" s="24">
        <v>6</v>
      </c>
      <c r="G81" s="31">
        <f t="shared" si="1"/>
        <v>2583.7200000000003</v>
      </c>
      <c r="H81" s="16"/>
      <c r="I81" s="11"/>
      <c r="J81" s="11"/>
      <c r="K81" s="11"/>
      <c r="L81" s="11"/>
      <c r="M81" s="11"/>
      <c r="N81" s="11"/>
      <c r="O81" s="11"/>
      <c r="P81" s="11"/>
      <c r="Q81" s="11"/>
    </row>
    <row r="82" spans="1:17" s="12" customFormat="1" x14ac:dyDescent="0.25">
      <c r="A82" s="23"/>
      <c r="B82" s="17">
        <v>25</v>
      </c>
      <c r="C82" s="15" t="s">
        <v>61</v>
      </c>
      <c r="D82" s="13" t="s">
        <v>19</v>
      </c>
      <c r="E82" s="47">
        <v>462.17</v>
      </c>
      <c r="F82" s="24">
        <v>102</v>
      </c>
      <c r="G82" s="31">
        <f t="shared" si="1"/>
        <v>47141.340000000004</v>
      </c>
      <c r="H82" s="16"/>
      <c r="I82" s="11"/>
      <c r="J82" s="11"/>
      <c r="K82" s="11"/>
      <c r="L82" s="11"/>
      <c r="M82" s="11"/>
      <c r="N82" s="11"/>
      <c r="O82" s="11"/>
      <c r="P82" s="11"/>
      <c r="Q82" s="11"/>
    </row>
    <row r="83" spans="1:17" s="12" customFormat="1" x14ac:dyDescent="0.25">
      <c r="A83" s="23"/>
      <c r="B83" s="52">
        <v>26</v>
      </c>
      <c r="C83" s="51" t="s">
        <v>98</v>
      </c>
      <c r="D83" s="13" t="s">
        <v>19</v>
      </c>
      <c r="E83" s="46">
        <v>1528.3</v>
      </c>
      <c r="F83" s="24">
        <v>2</v>
      </c>
      <c r="G83" s="31">
        <f t="shared" si="1"/>
        <v>3056.6</v>
      </c>
      <c r="H83" s="16"/>
      <c r="I83" s="11"/>
      <c r="J83" s="11"/>
      <c r="K83" s="11"/>
      <c r="L83" s="11"/>
      <c r="M83" s="11"/>
      <c r="N83" s="11"/>
      <c r="O83" s="11"/>
      <c r="P83" s="11"/>
      <c r="Q83" s="11"/>
    </row>
    <row r="84" spans="1:17" s="12" customFormat="1" ht="18.75" customHeight="1" x14ac:dyDescent="0.25">
      <c r="A84" s="23"/>
      <c r="B84" s="52">
        <v>27</v>
      </c>
      <c r="C84" s="51" t="s">
        <v>99</v>
      </c>
      <c r="D84" s="13" t="s">
        <v>19</v>
      </c>
      <c r="E84" s="46">
        <v>2937.06</v>
      </c>
      <c r="F84" s="24">
        <v>1</v>
      </c>
      <c r="G84" s="31">
        <f t="shared" si="1"/>
        <v>2937.06</v>
      </c>
      <c r="H84" s="16"/>
      <c r="I84" s="11"/>
      <c r="J84" s="11"/>
      <c r="K84" s="11"/>
      <c r="L84" s="11"/>
      <c r="M84" s="11"/>
      <c r="N84" s="11"/>
      <c r="O84" s="11"/>
      <c r="P84" s="11"/>
      <c r="Q84" s="11"/>
    </row>
    <row r="85" spans="1:17" s="12" customFormat="1" ht="18.75" customHeight="1" x14ac:dyDescent="0.25">
      <c r="A85" s="23"/>
      <c r="B85" s="52">
        <v>28</v>
      </c>
      <c r="C85" s="51" t="s">
        <v>100</v>
      </c>
      <c r="D85" s="13" t="s">
        <v>19</v>
      </c>
      <c r="E85" s="46">
        <v>5845.85</v>
      </c>
      <c r="F85" s="24">
        <v>1</v>
      </c>
      <c r="G85" s="31">
        <f t="shared" si="1"/>
        <v>5845.85</v>
      </c>
      <c r="H85" s="16"/>
      <c r="I85" s="11"/>
      <c r="J85" s="11"/>
      <c r="K85" s="11"/>
      <c r="L85" s="11"/>
      <c r="M85" s="11"/>
      <c r="N85" s="11"/>
      <c r="O85" s="11"/>
      <c r="P85" s="11"/>
      <c r="Q85" s="11"/>
    </row>
    <row r="86" spans="1:17" s="12" customFormat="1" x14ac:dyDescent="0.25">
      <c r="A86" s="23"/>
      <c r="B86" s="17">
        <v>29</v>
      </c>
      <c r="C86" s="15" t="s">
        <v>62</v>
      </c>
      <c r="D86" s="13" t="s">
        <v>19</v>
      </c>
      <c r="E86" s="46">
        <v>3094.75</v>
      </c>
      <c r="F86" s="24">
        <v>31</v>
      </c>
      <c r="G86" s="31">
        <f t="shared" si="1"/>
        <v>95937.25</v>
      </c>
      <c r="H86" s="16"/>
      <c r="I86" s="11"/>
      <c r="J86" s="11"/>
      <c r="K86" s="11"/>
      <c r="L86" s="11"/>
      <c r="M86" s="11"/>
      <c r="N86" s="11"/>
      <c r="O86" s="11"/>
      <c r="P86" s="11"/>
      <c r="Q86" s="11"/>
    </row>
    <row r="87" spans="1:17" s="12" customFormat="1" x14ac:dyDescent="0.25">
      <c r="A87" s="23"/>
      <c r="B87" s="17">
        <v>30</v>
      </c>
      <c r="C87" s="15" t="s">
        <v>80</v>
      </c>
      <c r="D87" s="13" t="s">
        <v>19</v>
      </c>
      <c r="E87" s="47">
        <v>436.57</v>
      </c>
      <c r="F87" s="48">
        <v>2305</v>
      </c>
      <c r="G87" s="31">
        <f t="shared" si="1"/>
        <v>1006293.85</v>
      </c>
      <c r="H87" s="16"/>
      <c r="I87" s="11"/>
      <c r="J87" s="11"/>
      <c r="K87" s="11"/>
      <c r="L87" s="11"/>
      <c r="M87" s="11"/>
      <c r="N87" s="11"/>
      <c r="O87" s="11"/>
      <c r="P87" s="11"/>
      <c r="Q87" s="11"/>
    </row>
    <row r="88" spans="1:17" s="12" customFormat="1" ht="18" customHeight="1" x14ac:dyDescent="0.25">
      <c r="A88" s="23"/>
      <c r="B88" s="17">
        <v>31</v>
      </c>
      <c r="C88" s="15" t="s">
        <v>64</v>
      </c>
      <c r="D88" s="13" t="s">
        <v>19</v>
      </c>
      <c r="E88" s="47">
        <v>870.35</v>
      </c>
      <c r="F88" s="48">
        <v>1280</v>
      </c>
      <c r="G88" s="31">
        <f t="shared" si="1"/>
        <v>1114048</v>
      </c>
      <c r="H88" s="16"/>
      <c r="I88" s="11"/>
      <c r="J88" s="11"/>
      <c r="K88" s="11"/>
      <c r="L88" s="11"/>
      <c r="M88" s="11"/>
      <c r="N88" s="11"/>
      <c r="O88" s="11"/>
      <c r="P88" s="11"/>
      <c r="Q88" s="11"/>
    </row>
    <row r="89" spans="1:17" s="12" customFormat="1" x14ac:dyDescent="0.25">
      <c r="A89" s="23"/>
      <c r="B89" s="17">
        <v>32</v>
      </c>
      <c r="C89" s="15" t="s">
        <v>81</v>
      </c>
      <c r="D89" s="13" t="s">
        <v>19</v>
      </c>
      <c r="E89" s="47">
        <v>132.77000000000001</v>
      </c>
      <c r="F89" s="24">
        <v>2</v>
      </c>
      <c r="G89" s="31">
        <f t="shared" si="1"/>
        <v>265.54000000000002</v>
      </c>
      <c r="H89" s="16"/>
      <c r="I89" s="11"/>
      <c r="J89" s="11"/>
      <c r="K89" s="11"/>
      <c r="L89" s="11"/>
      <c r="M89" s="11"/>
      <c r="N89" s="11"/>
      <c r="O89" s="11"/>
      <c r="P89" s="11"/>
      <c r="Q89" s="11"/>
    </row>
    <row r="90" spans="1:17" s="12" customFormat="1" x14ac:dyDescent="0.25">
      <c r="A90" s="23"/>
      <c r="B90" s="17">
        <v>33</v>
      </c>
      <c r="C90" s="15" t="s">
        <v>65</v>
      </c>
      <c r="D90" s="13" t="s">
        <v>19</v>
      </c>
      <c r="E90" s="47">
        <v>132.77000000000001</v>
      </c>
      <c r="F90" s="24">
        <v>309</v>
      </c>
      <c r="G90" s="31">
        <f t="shared" si="1"/>
        <v>41025.93</v>
      </c>
      <c r="H90" s="16"/>
      <c r="I90" s="11"/>
      <c r="J90" s="11"/>
      <c r="K90" s="11"/>
      <c r="L90" s="11"/>
      <c r="M90" s="11"/>
      <c r="N90" s="11"/>
      <c r="O90" s="11"/>
      <c r="P90" s="11"/>
      <c r="Q90" s="11"/>
    </row>
    <row r="91" spans="1:17" s="12" customFormat="1" x14ac:dyDescent="0.25">
      <c r="A91" s="23"/>
      <c r="B91" s="17">
        <v>34</v>
      </c>
      <c r="C91" s="15" t="s">
        <v>82</v>
      </c>
      <c r="D91" s="13" t="s">
        <v>19</v>
      </c>
      <c r="E91" s="47">
        <v>132.77000000000001</v>
      </c>
      <c r="F91" s="24">
        <v>156</v>
      </c>
      <c r="G91" s="31">
        <f t="shared" si="1"/>
        <v>20712.120000000003</v>
      </c>
      <c r="H91" s="16"/>
      <c r="I91" s="11"/>
      <c r="J91" s="11"/>
      <c r="K91" s="11"/>
      <c r="L91" s="11"/>
      <c r="M91" s="11"/>
      <c r="N91" s="11"/>
      <c r="O91" s="11"/>
      <c r="P91" s="11"/>
      <c r="Q91" s="11"/>
    </row>
    <row r="92" spans="1:17" s="12" customFormat="1" x14ac:dyDescent="0.25">
      <c r="A92" s="23"/>
      <c r="B92" s="17">
        <v>35</v>
      </c>
      <c r="C92" s="15" t="s">
        <v>83</v>
      </c>
      <c r="D92" s="13" t="s">
        <v>19</v>
      </c>
      <c r="E92" s="47">
        <v>142.33000000000001</v>
      </c>
      <c r="F92" s="24">
        <v>382</v>
      </c>
      <c r="G92" s="31">
        <f t="shared" si="1"/>
        <v>54370.060000000005</v>
      </c>
      <c r="H92" s="16"/>
      <c r="I92" s="11"/>
      <c r="J92" s="11"/>
      <c r="K92" s="11"/>
      <c r="L92" s="11"/>
      <c r="M92" s="11"/>
      <c r="N92" s="11"/>
      <c r="O92" s="11"/>
      <c r="P92" s="11"/>
      <c r="Q92" s="11"/>
    </row>
    <row r="93" spans="1:17" s="12" customFormat="1" x14ac:dyDescent="0.25">
      <c r="A93" s="23"/>
      <c r="B93" s="17">
        <v>36</v>
      </c>
      <c r="C93" s="15" t="s">
        <v>84</v>
      </c>
      <c r="D93" s="13" t="s">
        <v>19</v>
      </c>
      <c r="E93" s="47">
        <v>142.33000000000001</v>
      </c>
      <c r="F93" s="24">
        <v>25</v>
      </c>
      <c r="G93" s="31">
        <f t="shared" si="1"/>
        <v>3558.2500000000005</v>
      </c>
      <c r="H93" s="16"/>
      <c r="I93" s="11"/>
      <c r="J93" s="11"/>
      <c r="K93" s="11"/>
      <c r="L93" s="11"/>
      <c r="M93" s="11"/>
      <c r="N93" s="11"/>
      <c r="O93" s="11"/>
      <c r="P93" s="11"/>
      <c r="Q93" s="11"/>
    </row>
    <row r="94" spans="1:17" s="12" customFormat="1" x14ac:dyDescent="0.25">
      <c r="A94" s="23"/>
      <c r="B94" s="17">
        <v>37</v>
      </c>
      <c r="C94" s="15" t="s">
        <v>66</v>
      </c>
      <c r="D94" s="13" t="s">
        <v>19</v>
      </c>
      <c r="E94" s="47">
        <v>142.33000000000001</v>
      </c>
      <c r="F94" s="24">
        <v>170</v>
      </c>
      <c r="G94" s="31">
        <f t="shared" si="1"/>
        <v>24196.100000000002</v>
      </c>
      <c r="H94" s="16"/>
      <c r="I94" s="11"/>
      <c r="J94" s="11"/>
      <c r="K94" s="11"/>
      <c r="L94" s="11"/>
      <c r="M94" s="11"/>
      <c r="N94" s="11"/>
      <c r="O94" s="11"/>
      <c r="P94" s="11"/>
      <c r="Q94" s="11"/>
    </row>
    <row r="95" spans="1:17" s="12" customFormat="1" x14ac:dyDescent="0.25">
      <c r="A95" s="23"/>
      <c r="B95" s="17">
        <v>38</v>
      </c>
      <c r="C95" s="51" t="s">
        <v>90</v>
      </c>
      <c r="D95" s="13" t="s">
        <v>19</v>
      </c>
      <c r="E95" s="47">
        <v>151.88</v>
      </c>
      <c r="F95" s="24">
        <v>54</v>
      </c>
      <c r="G95" s="31">
        <f t="shared" si="1"/>
        <v>8201.52</v>
      </c>
      <c r="H95" s="16"/>
      <c r="I95" s="11"/>
      <c r="J95" s="11"/>
      <c r="K95" s="11"/>
      <c r="L95" s="11"/>
      <c r="M95" s="11"/>
      <c r="N95" s="11"/>
      <c r="O95" s="11"/>
      <c r="P95" s="11"/>
      <c r="Q95" s="11"/>
    </row>
    <row r="96" spans="1:17" s="12" customFormat="1" x14ac:dyDescent="0.25">
      <c r="A96" s="23"/>
      <c r="B96" s="17">
        <v>39</v>
      </c>
      <c r="C96" s="15" t="s">
        <v>67</v>
      </c>
      <c r="D96" s="13" t="s">
        <v>19</v>
      </c>
      <c r="E96" s="47">
        <v>84.95</v>
      </c>
      <c r="F96" s="24">
        <v>61</v>
      </c>
      <c r="G96" s="31">
        <f t="shared" si="1"/>
        <v>5181.95</v>
      </c>
      <c r="H96" s="16"/>
      <c r="I96" s="11"/>
      <c r="J96" s="11"/>
      <c r="K96" s="11"/>
      <c r="L96" s="11"/>
      <c r="M96" s="11"/>
      <c r="N96" s="11"/>
      <c r="O96" s="11"/>
      <c r="P96" s="11"/>
      <c r="Q96" s="11"/>
    </row>
    <row r="97" spans="1:17" s="12" customFormat="1" x14ac:dyDescent="0.25">
      <c r="A97" s="23"/>
      <c r="B97" s="17">
        <v>40</v>
      </c>
      <c r="C97" s="15" t="s">
        <v>85</v>
      </c>
      <c r="D97" s="13" t="s">
        <v>19</v>
      </c>
      <c r="E97" s="47">
        <v>200.29</v>
      </c>
      <c r="F97" s="24">
        <v>2</v>
      </c>
      <c r="G97" s="31">
        <f t="shared" si="1"/>
        <v>400.58</v>
      </c>
      <c r="H97" s="16"/>
      <c r="I97" s="11"/>
      <c r="J97" s="11"/>
      <c r="K97" s="11"/>
      <c r="L97" s="11"/>
      <c r="M97" s="11"/>
      <c r="N97" s="11"/>
      <c r="O97" s="11"/>
      <c r="P97" s="11"/>
      <c r="Q97" s="11"/>
    </row>
    <row r="98" spans="1:17" s="12" customFormat="1" x14ac:dyDescent="0.25">
      <c r="A98" s="23"/>
      <c r="B98" s="17">
        <v>41</v>
      </c>
      <c r="C98" s="15" t="s">
        <v>69</v>
      </c>
      <c r="D98" s="13" t="s">
        <v>19</v>
      </c>
      <c r="E98" s="47">
        <v>94.52</v>
      </c>
      <c r="F98" s="24">
        <v>12</v>
      </c>
      <c r="G98" s="31">
        <f t="shared" si="1"/>
        <v>1134.24</v>
      </c>
      <c r="H98" s="16"/>
      <c r="I98" s="11"/>
      <c r="J98" s="11"/>
      <c r="K98" s="11"/>
      <c r="L98" s="11"/>
      <c r="M98" s="11"/>
      <c r="N98" s="11"/>
      <c r="O98" s="11"/>
      <c r="P98" s="11"/>
      <c r="Q98" s="11"/>
    </row>
    <row r="99" spans="1:17" s="12" customFormat="1" x14ac:dyDescent="0.25">
      <c r="A99" s="23"/>
      <c r="B99" s="17">
        <v>42</v>
      </c>
      <c r="C99" s="15" t="s">
        <v>70</v>
      </c>
      <c r="D99" s="13" t="s">
        <v>19</v>
      </c>
      <c r="E99" s="47">
        <v>132.77000000000001</v>
      </c>
      <c r="F99" s="48">
        <v>1755</v>
      </c>
      <c r="G99" s="31">
        <f t="shared" si="1"/>
        <v>233011.35</v>
      </c>
      <c r="H99" s="16"/>
      <c r="I99" s="11"/>
      <c r="J99" s="11"/>
      <c r="K99" s="11"/>
      <c r="L99" s="11"/>
      <c r="M99" s="11"/>
      <c r="N99" s="11"/>
      <c r="O99" s="11"/>
      <c r="P99" s="11"/>
      <c r="Q99" s="11"/>
    </row>
    <row r="100" spans="1:17" s="12" customFormat="1" ht="15.75" thickBot="1" x14ac:dyDescent="0.3">
      <c r="A100" s="23"/>
      <c r="B100" s="17">
        <v>43</v>
      </c>
      <c r="C100" s="15" t="s">
        <v>30</v>
      </c>
      <c r="D100" s="13" t="s">
        <v>19</v>
      </c>
      <c r="E100" s="49">
        <v>217.48</v>
      </c>
      <c r="F100" s="24">
        <v>2</v>
      </c>
      <c r="G100" s="31">
        <f t="shared" si="1"/>
        <v>434.96</v>
      </c>
      <c r="H100" s="16"/>
      <c r="I100" s="11"/>
      <c r="J100" s="11"/>
      <c r="K100" s="11"/>
      <c r="L100" s="11"/>
      <c r="M100" s="11"/>
      <c r="N100" s="11"/>
      <c r="O100" s="11"/>
      <c r="P100" s="11"/>
      <c r="Q100" s="11"/>
    </row>
    <row r="101" spans="1:17" s="8" customFormat="1" ht="17.25" customHeight="1" thickBot="1" x14ac:dyDescent="0.3">
      <c r="A101" s="35"/>
      <c r="B101" s="83" t="s">
        <v>23</v>
      </c>
      <c r="C101" s="84"/>
      <c r="D101" s="36"/>
      <c r="E101" s="37"/>
      <c r="F101" s="37"/>
      <c r="G101" s="38">
        <f>SUM(G58:G100)</f>
        <v>3857161.2000000016</v>
      </c>
      <c r="H101" s="9"/>
    </row>
    <row r="102" spans="1:17" s="8" customFormat="1" ht="15.75" customHeight="1" x14ac:dyDescent="0.25">
      <c r="A102" s="59" t="s">
        <v>13</v>
      </c>
      <c r="B102" s="60"/>
      <c r="C102" s="60"/>
      <c r="D102" s="56"/>
      <c r="E102" s="56"/>
      <c r="F102" s="56"/>
      <c r="G102" s="56"/>
      <c r="H102" s="57"/>
    </row>
    <row r="103" spans="1:17" s="8" customFormat="1" ht="15.75" customHeight="1" x14ac:dyDescent="0.25">
      <c r="A103" s="59" t="s">
        <v>14</v>
      </c>
      <c r="B103" s="56"/>
      <c r="C103" s="56"/>
      <c r="D103" s="56"/>
      <c r="E103" s="56"/>
      <c r="F103" s="56"/>
      <c r="G103" s="56"/>
      <c r="H103" s="57"/>
    </row>
    <row r="104" spans="1:17" x14ac:dyDescent="0.25">
      <c r="A104" s="23"/>
      <c r="B104" s="17">
        <v>1</v>
      </c>
      <c r="C104" s="15" t="s">
        <v>31</v>
      </c>
      <c r="D104" s="13" t="s">
        <v>19</v>
      </c>
      <c r="E104" s="33">
        <v>1417.7</v>
      </c>
      <c r="F104" s="32">
        <v>4</v>
      </c>
      <c r="G104" s="14">
        <f>E104*F104</f>
        <v>5670.8</v>
      </c>
      <c r="H104" s="16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6.5" customHeight="1" x14ac:dyDescent="0.25">
      <c r="A105" s="23"/>
      <c r="B105" s="39">
        <v>2</v>
      </c>
      <c r="C105" s="15" t="s">
        <v>32</v>
      </c>
      <c r="D105" s="13" t="s">
        <v>19</v>
      </c>
      <c r="E105" s="31">
        <v>771.31</v>
      </c>
      <c r="F105" s="32">
        <v>205</v>
      </c>
      <c r="G105" s="14">
        <f t="shared" ref="G105:G137" si="2">E105*F105</f>
        <v>158118.54999999999</v>
      </c>
      <c r="H105" s="16"/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23"/>
      <c r="B106" s="39">
        <v>3</v>
      </c>
      <c r="C106" s="15" t="s">
        <v>34</v>
      </c>
      <c r="D106" s="13" t="s">
        <v>19</v>
      </c>
      <c r="E106" s="31">
        <v>161.29</v>
      </c>
      <c r="F106" s="32">
        <v>5</v>
      </c>
      <c r="G106" s="14">
        <f t="shared" si="2"/>
        <v>806.44999999999993</v>
      </c>
      <c r="H106" s="16"/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23"/>
      <c r="B107" s="39">
        <v>4</v>
      </c>
      <c r="C107" s="15" t="s">
        <v>35</v>
      </c>
      <c r="D107" s="13" t="s">
        <v>19</v>
      </c>
      <c r="E107" s="31">
        <v>948.38</v>
      </c>
      <c r="F107" s="32">
        <v>13</v>
      </c>
      <c r="G107" s="14">
        <f t="shared" si="2"/>
        <v>12328.94</v>
      </c>
      <c r="H107" s="16"/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23"/>
      <c r="B108" s="39">
        <v>5</v>
      </c>
      <c r="C108" s="15" t="s">
        <v>72</v>
      </c>
      <c r="D108" s="13" t="s">
        <v>19</v>
      </c>
      <c r="E108" s="33">
        <v>1655.04</v>
      </c>
      <c r="F108" s="32">
        <v>4</v>
      </c>
      <c r="G108" s="14">
        <f t="shared" si="2"/>
        <v>6620.16</v>
      </c>
      <c r="H108" s="16"/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23"/>
      <c r="B109" s="39">
        <v>6</v>
      </c>
      <c r="C109" s="15" t="s">
        <v>37</v>
      </c>
      <c r="D109" s="13" t="s">
        <v>19</v>
      </c>
      <c r="E109" s="31">
        <v>302.95</v>
      </c>
      <c r="F109" s="32">
        <v>4</v>
      </c>
      <c r="G109" s="14">
        <f t="shared" si="2"/>
        <v>1211.8</v>
      </c>
      <c r="H109" s="16"/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23"/>
      <c r="B110" s="39">
        <v>7</v>
      </c>
      <c r="C110" s="15" t="s">
        <v>73</v>
      </c>
      <c r="D110" s="13" t="s">
        <v>19</v>
      </c>
      <c r="E110" s="31">
        <v>143.46</v>
      </c>
      <c r="F110" s="32">
        <v>11</v>
      </c>
      <c r="G110" s="14">
        <f t="shared" si="2"/>
        <v>1578.0600000000002</v>
      </c>
      <c r="H110" s="16"/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23"/>
      <c r="B111" s="39">
        <v>8</v>
      </c>
      <c r="C111" s="15" t="s">
        <v>40</v>
      </c>
      <c r="D111" s="13" t="s">
        <v>19</v>
      </c>
      <c r="E111" s="33">
        <v>8368.0400000000009</v>
      </c>
      <c r="F111" s="32">
        <v>5</v>
      </c>
      <c r="G111" s="14">
        <f t="shared" si="2"/>
        <v>41840.200000000004</v>
      </c>
      <c r="H111" s="16"/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23"/>
      <c r="B112" s="39">
        <v>9</v>
      </c>
      <c r="C112" s="15" t="s">
        <v>41</v>
      </c>
      <c r="D112" s="13" t="s">
        <v>19</v>
      </c>
      <c r="E112" s="33">
        <v>2677.78</v>
      </c>
      <c r="F112" s="32">
        <v>1</v>
      </c>
      <c r="G112" s="14">
        <f t="shared" si="2"/>
        <v>2677.78</v>
      </c>
      <c r="H112" s="16"/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23"/>
      <c r="B113" s="39">
        <v>10</v>
      </c>
      <c r="C113" s="15" t="s">
        <v>43</v>
      </c>
      <c r="D113" s="13" t="s">
        <v>19</v>
      </c>
      <c r="E113" s="31">
        <v>315.92</v>
      </c>
      <c r="F113" s="32">
        <v>6</v>
      </c>
      <c r="G113" s="14">
        <f t="shared" si="2"/>
        <v>1895.52</v>
      </c>
      <c r="H113" s="16"/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23"/>
      <c r="B114" s="39">
        <v>11</v>
      </c>
      <c r="C114" s="15" t="s">
        <v>44</v>
      </c>
      <c r="D114" s="13" t="s">
        <v>19</v>
      </c>
      <c r="E114" s="31">
        <v>130.16999999999999</v>
      </c>
      <c r="F114" s="32">
        <v>3</v>
      </c>
      <c r="G114" s="14">
        <f t="shared" si="2"/>
        <v>390.51</v>
      </c>
      <c r="H114" s="16"/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23"/>
      <c r="B115" s="39">
        <v>12</v>
      </c>
      <c r="C115" s="15" t="s">
        <v>86</v>
      </c>
      <c r="D115" s="13" t="s">
        <v>19</v>
      </c>
      <c r="E115" s="31">
        <v>851.64</v>
      </c>
      <c r="F115" s="32">
        <v>9</v>
      </c>
      <c r="G115" s="14">
        <f t="shared" si="2"/>
        <v>7664.76</v>
      </c>
      <c r="H115" s="16"/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23"/>
      <c r="B116" s="39">
        <v>13</v>
      </c>
      <c r="C116" s="51" t="s">
        <v>103</v>
      </c>
      <c r="D116" s="13" t="s">
        <v>19</v>
      </c>
      <c r="E116" s="31">
        <v>889.53</v>
      </c>
      <c r="F116" s="32">
        <v>1</v>
      </c>
      <c r="G116" s="14">
        <f t="shared" si="2"/>
        <v>889.53</v>
      </c>
      <c r="H116" s="16"/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23"/>
      <c r="B117" s="39">
        <v>14</v>
      </c>
      <c r="C117" s="15" t="s">
        <v>46</v>
      </c>
      <c r="D117" s="13" t="s">
        <v>19</v>
      </c>
      <c r="E117" s="31">
        <v>222.92</v>
      </c>
      <c r="F117" s="32">
        <v>8</v>
      </c>
      <c r="G117" s="14">
        <f t="shared" si="2"/>
        <v>1783.36</v>
      </c>
      <c r="H117" s="16"/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23"/>
      <c r="B118" s="39">
        <v>15</v>
      </c>
      <c r="C118" s="15" t="s">
        <v>87</v>
      </c>
      <c r="D118" s="13" t="s">
        <v>19</v>
      </c>
      <c r="E118" s="31">
        <v>120.77</v>
      </c>
      <c r="F118" s="32">
        <v>160</v>
      </c>
      <c r="G118" s="14">
        <f t="shared" si="2"/>
        <v>19323.2</v>
      </c>
      <c r="H118" s="16"/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23"/>
      <c r="B119" s="39">
        <v>16</v>
      </c>
      <c r="C119" s="15" t="s">
        <v>25</v>
      </c>
      <c r="D119" s="13" t="s">
        <v>19</v>
      </c>
      <c r="E119" s="31">
        <v>167.96</v>
      </c>
      <c r="F119" s="32">
        <v>25</v>
      </c>
      <c r="G119" s="14">
        <f t="shared" si="2"/>
        <v>4199</v>
      </c>
      <c r="H119" s="16"/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23"/>
      <c r="B120" s="39">
        <v>17</v>
      </c>
      <c r="C120" s="15" t="s">
        <v>51</v>
      </c>
      <c r="D120" s="13" t="s">
        <v>19</v>
      </c>
      <c r="E120" s="33">
        <v>3124.07</v>
      </c>
      <c r="F120" s="32">
        <v>14</v>
      </c>
      <c r="G120" s="14">
        <f t="shared" si="2"/>
        <v>43736.98</v>
      </c>
      <c r="H120" s="16"/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23"/>
      <c r="B121" s="39">
        <v>18</v>
      </c>
      <c r="C121" s="15" t="s">
        <v>53</v>
      </c>
      <c r="D121" s="13" t="s">
        <v>19</v>
      </c>
      <c r="E121" s="33">
        <v>2588.1799999999998</v>
      </c>
      <c r="F121" s="32">
        <v>14</v>
      </c>
      <c r="G121" s="14">
        <f t="shared" si="2"/>
        <v>36234.519999999997</v>
      </c>
      <c r="H121" s="16"/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23"/>
      <c r="B122" s="39">
        <v>19</v>
      </c>
      <c r="C122" s="15" t="s">
        <v>54</v>
      </c>
      <c r="D122" s="13" t="s">
        <v>19</v>
      </c>
      <c r="E122" s="33">
        <v>1912.47</v>
      </c>
      <c r="F122" s="32">
        <v>11</v>
      </c>
      <c r="G122" s="14">
        <f t="shared" si="2"/>
        <v>21037.170000000002</v>
      </c>
      <c r="H122" s="16"/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23"/>
      <c r="B123" s="39">
        <v>20</v>
      </c>
      <c r="C123" s="15" t="s">
        <v>88</v>
      </c>
      <c r="D123" s="13" t="s">
        <v>19</v>
      </c>
      <c r="E123" s="33">
        <v>2555.36</v>
      </c>
      <c r="F123" s="32">
        <v>1</v>
      </c>
      <c r="G123" s="14">
        <f t="shared" si="2"/>
        <v>2555.36</v>
      </c>
      <c r="H123" s="16"/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23"/>
      <c r="B124" s="39">
        <v>21</v>
      </c>
      <c r="C124" s="15" t="s">
        <v>56</v>
      </c>
      <c r="D124" s="13" t="s">
        <v>19</v>
      </c>
      <c r="E124" s="33">
        <v>2008.42</v>
      </c>
      <c r="F124" s="32">
        <v>72</v>
      </c>
      <c r="G124" s="14">
        <f t="shared" si="2"/>
        <v>144606.24</v>
      </c>
      <c r="H124" s="16"/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23"/>
      <c r="B125" s="39">
        <v>22</v>
      </c>
      <c r="C125" s="15" t="s">
        <v>89</v>
      </c>
      <c r="D125" s="13" t="s">
        <v>19</v>
      </c>
      <c r="E125" s="33">
        <v>2112.66</v>
      </c>
      <c r="F125" s="32">
        <v>2</v>
      </c>
      <c r="G125" s="14">
        <f t="shared" si="2"/>
        <v>4225.32</v>
      </c>
      <c r="H125" s="16"/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23"/>
      <c r="B126" s="39">
        <v>23</v>
      </c>
      <c r="C126" s="15" t="s">
        <v>26</v>
      </c>
      <c r="D126" s="13" t="s">
        <v>19</v>
      </c>
      <c r="E126" s="33">
        <v>1232.8699999999999</v>
      </c>
      <c r="F126" s="32">
        <v>14</v>
      </c>
      <c r="G126" s="14">
        <f t="shared" si="2"/>
        <v>17260.18</v>
      </c>
      <c r="H126" s="16"/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23"/>
      <c r="B127" s="39">
        <v>24</v>
      </c>
      <c r="C127" s="15" t="s">
        <v>62</v>
      </c>
      <c r="D127" s="13" t="s">
        <v>19</v>
      </c>
      <c r="E127" s="33">
        <v>3094.75</v>
      </c>
      <c r="F127" s="32">
        <v>14</v>
      </c>
      <c r="G127" s="14">
        <f t="shared" si="2"/>
        <v>43326.5</v>
      </c>
      <c r="H127" s="16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8.75" customHeight="1" x14ac:dyDescent="0.25">
      <c r="A128" s="23"/>
      <c r="B128" s="39">
        <v>25</v>
      </c>
      <c r="C128" s="15" t="s">
        <v>64</v>
      </c>
      <c r="D128" s="13" t="s">
        <v>19</v>
      </c>
      <c r="E128" s="31">
        <v>870.35</v>
      </c>
      <c r="F128" s="32">
        <v>8</v>
      </c>
      <c r="G128" s="14">
        <f t="shared" si="2"/>
        <v>6962.8</v>
      </c>
      <c r="H128" s="16"/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23"/>
      <c r="B129" s="39">
        <v>26</v>
      </c>
      <c r="C129" s="15" t="s">
        <v>81</v>
      </c>
      <c r="D129" s="13" t="s">
        <v>19</v>
      </c>
      <c r="E129" s="31">
        <v>132.77000000000001</v>
      </c>
      <c r="F129" s="32">
        <v>18</v>
      </c>
      <c r="G129" s="14">
        <f t="shared" si="2"/>
        <v>2389.86</v>
      </c>
      <c r="H129" s="16"/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23"/>
      <c r="B130" s="39">
        <v>27</v>
      </c>
      <c r="C130" s="51" t="s">
        <v>101</v>
      </c>
      <c r="D130" s="13" t="s">
        <v>19</v>
      </c>
      <c r="E130" s="31">
        <v>132.77000000000001</v>
      </c>
      <c r="F130" s="32">
        <v>70</v>
      </c>
      <c r="G130" s="14">
        <f t="shared" si="2"/>
        <v>9293.9000000000015</v>
      </c>
      <c r="H130" s="16"/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23"/>
      <c r="B131" s="39">
        <v>28</v>
      </c>
      <c r="C131" s="15" t="s">
        <v>84</v>
      </c>
      <c r="D131" s="13" t="s">
        <v>19</v>
      </c>
      <c r="E131" s="31">
        <v>142.33000000000001</v>
      </c>
      <c r="F131" s="32">
        <v>1</v>
      </c>
      <c r="G131" s="14">
        <f t="shared" si="2"/>
        <v>142.33000000000001</v>
      </c>
      <c r="H131" s="16"/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23"/>
      <c r="B132" s="39">
        <v>29</v>
      </c>
      <c r="C132" s="51" t="s">
        <v>96</v>
      </c>
      <c r="D132" s="13" t="s">
        <v>19</v>
      </c>
      <c r="E132" s="31">
        <v>142.33000000000001</v>
      </c>
      <c r="F132" s="32">
        <v>2</v>
      </c>
      <c r="G132" s="14">
        <f t="shared" si="2"/>
        <v>284.66000000000003</v>
      </c>
      <c r="H132" s="16"/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23"/>
      <c r="B133" s="39">
        <v>30</v>
      </c>
      <c r="C133" s="15" t="s">
        <v>90</v>
      </c>
      <c r="D133" s="13" t="s">
        <v>19</v>
      </c>
      <c r="E133" s="31">
        <v>151.88</v>
      </c>
      <c r="F133" s="32">
        <v>20</v>
      </c>
      <c r="G133" s="14">
        <f t="shared" si="2"/>
        <v>3037.6</v>
      </c>
      <c r="H133" s="16"/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23"/>
      <c r="B134" s="39">
        <v>31</v>
      </c>
      <c r="C134" s="15" t="s">
        <v>67</v>
      </c>
      <c r="D134" s="13" t="s">
        <v>19</v>
      </c>
      <c r="E134" s="31">
        <v>84.95</v>
      </c>
      <c r="F134" s="32">
        <v>40</v>
      </c>
      <c r="G134" s="14">
        <f t="shared" si="2"/>
        <v>3398</v>
      </c>
      <c r="H134" s="16"/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23"/>
      <c r="B135" s="39">
        <v>32</v>
      </c>
      <c r="C135" s="15" t="s">
        <v>68</v>
      </c>
      <c r="D135" s="13" t="s">
        <v>19</v>
      </c>
      <c r="E135" s="31">
        <v>200.29</v>
      </c>
      <c r="F135" s="32">
        <v>21</v>
      </c>
      <c r="G135" s="14">
        <f t="shared" si="2"/>
        <v>4206.09</v>
      </c>
      <c r="H135" s="16"/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23"/>
      <c r="B136" s="39">
        <v>33</v>
      </c>
      <c r="C136" s="15" t="s">
        <v>69</v>
      </c>
      <c r="D136" s="13" t="s">
        <v>19</v>
      </c>
      <c r="E136" s="31">
        <v>94.52</v>
      </c>
      <c r="F136" s="32">
        <v>4</v>
      </c>
      <c r="G136" s="14">
        <f t="shared" si="2"/>
        <v>378.08</v>
      </c>
      <c r="H136" s="16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thickBot="1" x14ac:dyDescent="0.3">
      <c r="A137" s="23"/>
      <c r="B137" s="39">
        <v>34</v>
      </c>
      <c r="C137" s="15" t="s">
        <v>91</v>
      </c>
      <c r="D137" s="13" t="s">
        <v>19</v>
      </c>
      <c r="E137" s="31">
        <v>132.77000000000001</v>
      </c>
      <c r="F137" s="34">
        <v>7</v>
      </c>
      <c r="G137" s="14">
        <f t="shared" si="2"/>
        <v>929.3900000000001</v>
      </c>
      <c r="H137" s="16"/>
      <c r="I137" s="1"/>
      <c r="J137" s="1"/>
      <c r="K137" s="1"/>
      <c r="L137" s="1"/>
      <c r="M137" s="1"/>
      <c r="N137" s="1"/>
      <c r="O137" s="1"/>
      <c r="P137" s="1"/>
      <c r="Q137" s="1"/>
    </row>
    <row r="138" spans="1:17" s="8" customFormat="1" ht="35.25" customHeight="1" x14ac:dyDescent="0.25">
      <c r="A138" s="35"/>
      <c r="B138" s="53" t="s">
        <v>15</v>
      </c>
      <c r="C138" s="54"/>
      <c r="D138" s="40"/>
      <c r="E138" s="41"/>
      <c r="F138" s="41"/>
      <c r="G138" s="38">
        <f>SUM(G104:G137)</f>
        <v>611003.6</v>
      </c>
      <c r="H138" s="9"/>
    </row>
    <row r="139" spans="1:17" s="8" customFormat="1" ht="15.75" customHeight="1" x14ac:dyDescent="0.25">
      <c r="A139" s="59" t="s">
        <v>16</v>
      </c>
      <c r="B139" s="60"/>
      <c r="C139" s="56"/>
      <c r="D139" s="56"/>
      <c r="E139" s="56"/>
      <c r="F139" s="56"/>
      <c r="G139" s="56"/>
      <c r="H139" s="57"/>
    </row>
    <row r="140" spans="1:17" x14ac:dyDescent="0.25">
      <c r="A140" s="23"/>
      <c r="B140" s="17">
        <v>1</v>
      </c>
      <c r="C140" s="45" t="s">
        <v>32</v>
      </c>
      <c r="D140" s="13" t="s">
        <v>19</v>
      </c>
      <c r="E140" s="47">
        <v>771.31</v>
      </c>
      <c r="F140" s="32">
        <v>29</v>
      </c>
      <c r="G140" s="14">
        <f>E140*F140</f>
        <v>22367.989999999998</v>
      </c>
      <c r="H140" s="16"/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23"/>
      <c r="B141" s="17">
        <v>2</v>
      </c>
      <c r="C141" s="45" t="s">
        <v>86</v>
      </c>
      <c r="D141" s="13" t="s">
        <v>19</v>
      </c>
      <c r="E141" s="47">
        <v>851.64</v>
      </c>
      <c r="F141" s="32">
        <v>28</v>
      </c>
      <c r="G141" s="14">
        <f t="shared" ref="G141:G153" si="3">E141*F141</f>
        <v>23845.919999999998</v>
      </c>
      <c r="H141" s="16"/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23"/>
      <c r="B142" s="17">
        <v>3</v>
      </c>
      <c r="C142" s="45" t="s">
        <v>92</v>
      </c>
      <c r="D142" s="13" t="s">
        <v>19</v>
      </c>
      <c r="E142" s="46">
        <v>1718.23</v>
      </c>
      <c r="F142" s="32">
        <v>5</v>
      </c>
      <c r="G142" s="14">
        <f t="shared" si="3"/>
        <v>8591.15</v>
      </c>
      <c r="H142" s="16"/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23"/>
      <c r="B143" s="17">
        <v>4</v>
      </c>
      <c r="C143" s="45" t="s">
        <v>54</v>
      </c>
      <c r="D143" s="13" t="s">
        <v>19</v>
      </c>
      <c r="E143" s="46">
        <v>1912.47</v>
      </c>
      <c r="F143" s="32">
        <v>49</v>
      </c>
      <c r="G143" s="14">
        <f t="shared" si="3"/>
        <v>93711.03</v>
      </c>
      <c r="H143" s="16"/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23"/>
      <c r="B144" s="17">
        <v>5</v>
      </c>
      <c r="C144" s="45" t="s">
        <v>93</v>
      </c>
      <c r="D144" s="13" t="s">
        <v>19</v>
      </c>
      <c r="E144" s="46">
        <v>1324</v>
      </c>
      <c r="F144" s="32">
        <v>4</v>
      </c>
      <c r="G144" s="14">
        <f t="shared" si="3"/>
        <v>5296</v>
      </c>
      <c r="H144" s="16"/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23"/>
      <c r="B145" s="17">
        <v>6</v>
      </c>
      <c r="C145" s="45" t="s">
        <v>58</v>
      </c>
      <c r="D145" s="13" t="s">
        <v>19</v>
      </c>
      <c r="E145" s="46">
        <v>3124.07</v>
      </c>
      <c r="F145" s="32">
        <v>20</v>
      </c>
      <c r="G145" s="14">
        <f t="shared" si="3"/>
        <v>62481.4</v>
      </c>
      <c r="H145" s="16"/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23"/>
      <c r="B146" s="17">
        <v>7</v>
      </c>
      <c r="C146" s="45" t="s">
        <v>94</v>
      </c>
      <c r="D146" s="13" t="s">
        <v>19</v>
      </c>
      <c r="E146" s="46">
        <v>1063.6199999999999</v>
      </c>
      <c r="F146" s="32">
        <v>6</v>
      </c>
      <c r="G146" s="14">
        <f t="shared" si="3"/>
        <v>6381.7199999999993</v>
      </c>
      <c r="H146" s="16"/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23"/>
      <c r="B147" s="17">
        <v>8</v>
      </c>
      <c r="C147" s="45" t="s">
        <v>61</v>
      </c>
      <c r="D147" s="13" t="s">
        <v>19</v>
      </c>
      <c r="E147" s="47">
        <v>462.17</v>
      </c>
      <c r="F147" s="32">
        <v>5</v>
      </c>
      <c r="G147" s="14">
        <f t="shared" si="3"/>
        <v>2310.85</v>
      </c>
      <c r="H147" s="16"/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23"/>
      <c r="B148" s="17">
        <v>9</v>
      </c>
      <c r="C148" s="45" t="s">
        <v>62</v>
      </c>
      <c r="D148" s="13" t="s">
        <v>19</v>
      </c>
      <c r="E148" s="46">
        <v>3094.75</v>
      </c>
      <c r="F148" s="32">
        <v>37</v>
      </c>
      <c r="G148" s="14">
        <f t="shared" si="3"/>
        <v>114505.75</v>
      </c>
      <c r="H148" s="16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7.25" customHeight="1" x14ac:dyDescent="0.25">
      <c r="A149" s="23"/>
      <c r="B149" s="17">
        <v>10</v>
      </c>
      <c r="C149" s="45" t="s">
        <v>64</v>
      </c>
      <c r="D149" s="13" t="s">
        <v>19</v>
      </c>
      <c r="E149" s="47">
        <v>870.35</v>
      </c>
      <c r="F149" s="32">
        <v>28</v>
      </c>
      <c r="G149" s="14">
        <f t="shared" si="3"/>
        <v>24369.8</v>
      </c>
      <c r="H149" s="16"/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23"/>
      <c r="B150" s="17">
        <v>11</v>
      </c>
      <c r="C150" s="45" t="s">
        <v>65</v>
      </c>
      <c r="D150" s="13" t="s">
        <v>19</v>
      </c>
      <c r="E150" s="47">
        <v>132.77000000000001</v>
      </c>
      <c r="F150" s="32">
        <v>133</v>
      </c>
      <c r="G150" s="14">
        <f t="shared" si="3"/>
        <v>17658.41</v>
      </c>
      <c r="H150" s="16"/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23"/>
      <c r="B151" s="17">
        <v>12</v>
      </c>
      <c r="C151" s="45" t="s">
        <v>82</v>
      </c>
      <c r="D151" s="13" t="s">
        <v>19</v>
      </c>
      <c r="E151" s="47">
        <v>132.77000000000001</v>
      </c>
      <c r="F151" s="32">
        <v>8</v>
      </c>
      <c r="G151" s="14">
        <f t="shared" si="3"/>
        <v>1062.1600000000001</v>
      </c>
      <c r="H151" s="16"/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23"/>
      <c r="B152" s="17">
        <v>13</v>
      </c>
      <c r="C152" s="45" t="s">
        <v>83</v>
      </c>
      <c r="D152" s="13" t="s">
        <v>19</v>
      </c>
      <c r="E152" s="47">
        <v>142.33000000000001</v>
      </c>
      <c r="F152" s="32">
        <v>1</v>
      </c>
      <c r="G152" s="14">
        <f t="shared" si="3"/>
        <v>142.33000000000001</v>
      </c>
      <c r="H152" s="16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thickBot="1" x14ac:dyDescent="0.3">
      <c r="A153" s="23"/>
      <c r="B153" s="17">
        <v>14</v>
      </c>
      <c r="C153" s="50" t="s">
        <v>84</v>
      </c>
      <c r="D153" s="13" t="s">
        <v>19</v>
      </c>
      <c r="E153" s="49">
        <v>142.33000000000001</v>
      </c>
      <c r="F153" s="34">
        <v>1</v>
      </c>
      <c r="G153" s="14">
        <f t="shared" si="3"/>
        <v>142.33000000000001</v>
      </c>
      <c r="H153" s="16"/>
      <c r="I153" s="1"/>
      <c r="J153" s="1"/>
      <c r="K153" s="1"/>
      <c r="L153" s="1"/>
      <c r="M153" s="1"/>
      <c r="N153" s="1"/>
      <c r="O153" s="1"/>
      <c r="P153" s="1"/>
      <c r="Q153" s="1"/>
    </row>
    <row r="154" spans="1:17" s="8" customFormat="1" ht="30" customHeight="1" x14ac:dyDescent="0.25">
      <c r="A154" s="42"/>
      <c r="B154" s="58" t="s">
        <v>18</v>
      </c>
      <c r="C154" s="54"/>
      <c r="D154" s="40"/>
      <c r="E154" s="41"/>
      <c r="F154" s="41"/>
      <c r="G154" s="38">
        <f>SUM(G140:G153)</f>
        <v>382866.83999999997</v>
      </c>
      <c r="H154" s="9"/>
    </row>
    <row r="155" spans="1:17" s="8" customFormat="1" ht="30" customHeight="1" x14ac:dyDescent="0.25">
      <c r="A155" s="55" t="s">
        <v>17</v>
      </c>
      <c r="B155" s="56"/>
      <c r="C155" s="56"/>
      <c r="D155" s="56"/>
      <c r="E155" s="56"/>
      <c r="F155" s="56"/>
      <c r="G155" s="56"/>
      <c r="H155" s="57"/>
    </row>
    <row r="156" spans="1:17" x14ac:dyDescent="0.25">
      <c r="A156" s="23"/>
      <c r="B156" s="17">
        <v>1</v>
      </c>
      <c r="C156" s="15" t="s">
        <v>31</v>
      </c>
      <c r="D156" s="13" t="s">
        <v>19</v>
      </c>
      <c r="E156" s="33">
        <v>1417.7</v>
      </c>
      <c r="F156" s="24">
        <v>12</v>
      </c>
      <c r="G156" s="14">
        <f>E156*F156</f>
        <v>17012.400000000001</v>
      </c>
      <c r="H156" s="16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23"/>
      <c r="B157" s="17">
        <v>2</v>
      </c>
      <c r="C157" s="15" t="s">
        <v>33</v>
      </c>
      <c r="D157" s="13" t="s">
        <v>19</v>
      </c>
      <c r="E157" s="33">
        <v>3231.67</v>
      </c>
      <c r="F157" s="24">
        <v>2</v>
      </c>
      <c r="G157" s="14">
        <f t="shared" ref="G157:G171" si="4">E157*F157</f>
        <v>6463.34</v>
      </c>
      <c r="H157" s="16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23"/>
      <c r="B158" s="39">
        <v>3</v>
      </c>
      <c r="C158" s="15" t="s">
        <v>34</v>
      </c>
      <c r="D158" s="13" t="s">
        <v>19</v>
      </c>
      <c r="E158" s="31">
        <v>161.29</v>
      </c>
      <c r="F158" s="24">
        <v>4</v>
      </c>
      <c r="G158" s="14">
        <f t="shared" si="4"/>
        <v>645.16</v>
      </c>
      <c r="H158" s="16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23"/>
      <c r="B159" s="39">
        <v>4</v>
      </c>
      <c r="C159" s="15" t="s">
        <v>72</v>
      </c>
      <c r="D159" s="13" t="s">
        <v>19</v>
      </c>
      <c r="E159" s="33">
        <v>1655.04</v>
      </c>
      <c r="F159" s="24">
        <v>4</v>
      </c>
      <c r="G159" s="14">
        <f t="shared" si="4"/>
        <v>6620.16</v>
      </c>
      <c r="H159" s="16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23"/>
      <c r="B160" s="39">
        <v>5</v>
      </c>
      <c r="C160" s="15" t="s">
        <v>37</v>
      </c>
      <c r="D160" s="13" t="s">
        <v>19</v>
      </c>
      <c r="E160" s="31">
        <v>302.95</v>
      </c>
      <c r="F160" s="24">
        <v>4</v>
      </c>
      <c r="G160" s="14">
        <f t="shared" si="4"/>
        <v>1211.8</v>
      </c>
      <c r="H160" s="16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23"/>
      <c r="B161" s="39">
        <v>6</v>
      </c>
      <c r="C161" s="15" t="s">
        <v>86</v>
      </c>
      <c r="D161" s="13" t="s">
        <v>19</v>
      </c>
      <c r="E161" s="31">
        <v>851.64</v>
      </c>
      <c r="F161" s="24">
        <v>10</v>
      </c>
      <c r="G161" s="14">
        <f t="shared" si="4"/>
        <v>8516.4</v>
      </c>
      <c r="H161" s="16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23"/>
      <c r="B162" s="39">
        <v>7</v>
      </c>
      <c r="C162" s="15" t="s">
        <v>87</v>
      </c>
      <c r="D162" s="13" t="s">
        <v>19</v>
      </c>
      <c r="E162" s="31">
        <v>120.77</v>
      </c>
      <c r="F162" s="24">
        <v>25</v>
      </c>
      <c r="G162" s="14">
        <f t="shared" si="4"/>
        <v>3019.25</v>
      </c>
      <c r="H162" s="16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23"/>
      <c r="B163" s="39">
        <v>8</v>
      </c>
      <c r="C163" s="15" t="s">
        <v>55</v>
      </c>
      <c r="D163" s="13" t="s">
        <v>19</v>
      </c>
      <c r="E163" s="33">
        <v>1078.98</v>
      </c>
      <c r="F163" s="24">
        <v>2</v>
      </c>
      <c r="G163" s="14">
        <f t="shared" si="4"/>
        <v>2157.96</v>
      </c>
      <c r="H163" s="16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23"/>
      <c r="B164" s="39">
        <v>9</v>
      </c>
      <c r="C164" s="15" t="s">
        <v>56</v>
      </c>
      <c r="D164" s="13" t="s">
        <v>19</v>
      </c>
      <c r="E164" s="33">
        <v>2008.42</v>
      </c>
      <c r="F164" s="24">
        <v>9</v>
      </c>
      <c r="G164" s="14">
        <f t="shared" si="4"/>
        <v>18075.78</v>
      </c>
      <c r="H164" s="16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23"/>
      <c r="B165" s="39">
        <v>10</v>
      </c>
      <c r="C165" s="15" t="s">
        <v>59</v>
      </c>
      <c r="D165" s="13" t="s">
        <v>19</v>
      </c>
      <c r="E165" s="33">
        <v>3550.44</v>
      </c>
      <c r="F165" s="24">
        <v>2</v>
      </c>
      <c r="G165" s="14">
        <f t="shared" si="4"/>
        <v>7100.88</v>
      </c>
      <c r="H165" s="16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23"/>
      <c r="B166" s="39">
        <v>11</v>
      </c>
      <c r="C166" s="15" t="s">
        <v>62</v>
      </c>
      <c r="D166" s="13" t="s">
        <v>19</v>
      </c>
      <c r="E166" s="33">
        <v>3094.75</v>
      </c>
      <c r="F166" s="24">
        <v>8</v>
      </c>
      <c r="G166" s="14">
        <f t="shared" si="4"/>
        <v>24758</v>
      </c>
      <c r="H166" s="16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8" customHeight="1" x14ac:dyDescent="0.25">
      <c r="A167" s="23"/>
      <c r="B167" s="39">
        <v>12</v>
      </c>
      <c r="C167" s="15" t="s">
        <v>64</v>
      </c>
      <c r="D167" s="13" t="s">
        <v>19</v>
      </c>
      <c r="E167" s="31">
        <v>870.35</v>
      </c>
      <c r="F167" s="24">
        <v>55</v>
      </c>
      <c r="G167" s="14">
        <f t="shared" si="4"/>
        <v>47869.25</v>
      </c>
      <c r="H167" s="16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23"/>
      <c r="B168" s="39">
        <v>13</v>
      </c>
      <c r="C168" s="15" t="s">
        <v>65</v>
      </c>
      <c r="D168" s="13"/>
      <c r="E168" s="31">
        <v>132.77000000000001</v>
      </c>
      <c r="F168" s="24">
        <v>5</v>
      </c>
      <c r="G168" s="14">
        <f t="shared" si="4"/>
        <v>663.85</v>
      </c>
      <c r="H168" s="16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23"/>
      <c r="B169" s="39">
        <v>14</v>
      </c>
      <c r="C169" s="15" t="s">
        <v>90</v>
      </c>
      <c r="D169" s="13"/>
      <c r="E169" s="31">
        <v>151.88</v>
      </c>
      <c r="F169" s="24">
        <v>2</v>
      </c>
      <c r="G169" s="14">
        <f t="shared" si="4"/>
        <v>303.76</v>
      </c>
      <c r="H169" s="16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23"/>
      <c r="B170" s="39">
        <v>15</v>
      </c>
      <c r="C170" s="15" t="s">
        <v>67</v>
      </c>
      <c r="D170" s="13" t="s">
        <v>19</v>
      </c>
      <c r="E170" s="31">
        <v>84.95</v>
      </c>
      <c r="F170" s="24">
        <v>12</v>
      </c>
      <c r="G170" s="14">
        <f t="shared" si="4"/>
        <v>1019.4000000000001</v>
      </c>
      <c r="H170" s="16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23"/>
      <c r="B171" s="39">
        <v>16</v>
      </c>
      <c r="C171" s="15" t="s">
        <v>69</v>
      </c>
      <c r="D171" s="13" t="s">
        <v>19</v>
      </c>
      <c r="E171" s="31">
        <v>94.52</v>
      </c>
      <c r="F171" s="24">
        <v>4</v>
      </c>
      <c r="G171" s="14">
        <f t="shared" si="4"/>
        <v>378.08</v>
      </c>
      <c r="H171" s="16"/>
      <c r="I171" s="1"/>
      <c r="J171" s="1"/>
      <c r="K171" s="1"/>
      <c r="L171" s="1"/>
      <c r="M171" s="1"/>
      <c r="N171" s="1"/>
      <c r="O171" s="1"/>
      <c r="P171" s="1"/>
      <c r="Q171" s="1"/>
    </row>
    <row r="172" spans="1:17" s="8" customFormat="1" ht="17.25" customHeight="1" x14ac:dyDescent="0.25">
      <c r="A172" s="40"/>
      <c r="B172" s="86" t="s">
        <v>20</v>
      </c>
      <c r="C172" s="87"/>
      <c r="D172" s="40"/>
      <c r="E172" s="41"/>
      <c r="F172" s="41"/>
      <c r="G172" s="38">
        <f>SUM(G156:G171)</f>
        <v>145815.47</v>
      </c>
      <c r="H172" s="9"/>
    </row>
    <row r="173" spans="1:17" s="8" customFormat="1" ht="15.75" customHeight="1" x14ac:dyDescent="0.25">
      <c r="A173" s="85" t="s">
        <v>21</v>
      </c>
      <c r="B173" s="79"/>
      <c r="C173" s="79"/>
      <c r="D173" s="79"/>
      <c r="E173" s="79"/>
      <c r="F173" s="79"/>
      <c r="G173" s="79"/>
      <c r="H173" s="80"/>
    </row>
    <row r="174" spans="1:17" ht="19.5" customHeight="1" x14ac:dyDescent="0.25">
      <c r="A174" s="23"/>
      <c r="B174" s="39">
        <v>1</v>
      </c>
      <c r="C174" s="15" t="s">
        <v>74</v>
      </c>
      <c r="D174" s="13" t="s">
        <v>19</v>
      </c>
      <c r="E174" s="31">
        <v>296.02999999999997</v>
      </c>
      <c r="F174" s="24">
        <v>248</v>
      </c>
      <c r="G174" s="14">
        <f>E174*F174</f>
        <v>73415.439999999988</v>
      </c>
      <c r="H174" s="16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23"/>
      <c r="B175" s="39">
        <v>2</v>
      </c>
      <c r="C175" s="15" t="s">
        <v>24</v>
      </c>
      <c r="D175" s="13" t="s">
        <v>19</v>
      </c>
      <c r="E175" s="31">
        <v>121.62</v>
      </c>
      <c r="F175" s="24">
        <v>196</v>
      </c>
      <c r="G175" s="14">
        <f t="shared" ref="G175:G176" si="5">E175*F175</f>
        <v>23837.52</v>
      </c>
      <c r="H175" s="16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20.25" customHeight="1" x14ac:dyDescent="0.25">
      <c r="A176" s="23"/>
      <c r="B176" s="39">
        <v>3</v>
      </c>
      <c r="C176" s="51" t="s">
        <v>102</v>
      </c>
      <c r="D176" s="13" t="s">
        <v>19</v>
      </c>
      <c r="E176" s="31">
        <v>265</v>
      </c>
      <c r="F176" s="24">
        <v>335</v>
      </c>
      <c r="G176" s="14">
        <f t="shared" si="5"/>
        <v>88775</v>
      </c>
      <c r="H176" s="16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 thickBot="1" x14ac:dyDescent="0.3">
      <c r="A177" s="23"/>
      <c r="B177" s="86" t="s">
        <v>22</v>
      </c>
      <c r="C177" s="87"/>
      <c r="D177" s="25"/>
      <c r="E177" s="18"/>
      <c r="F177" s="43"/>
      <c r="G177" s="44">
        <f>SUM(G174:G176)</f>
        <v>186027.96</v>
      </c>
      <c r="H177" s="16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21" customHeight="1" thickBot="1" x14ac:dyDescent="0.3">
      <c r="A178" s="23"/>
      <c r="B178" s="64" t="s">
        <v>3</v>
      </c>
      <c r="C178" s="65"/>
      <c r="D178" s="65"/>
      <c r="E178" s="65"/>
      <c r="F178" s="66"/>
      <c r="G178" s="19">
        <f>G177+G172+G154+G138+G101+G56</f>
        <v>7318169.6300000027</v>
      </c>
      <c r="H178" s="16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" customHeight="1" x14ac:dyDescent="0.25">
      <c r="A179" s="23"/>
      <c r="B179" s="74" t="s">
        <v>9</v>
      </c>
      <c r="C179" s="75"/>
      <c r="D179" s="75"/>
      <c r="E179" s="75"/>
      <c r="F179" s="20">
        <v>0.2</v>
      </c>
      <c r="G179" s="21">
        <f>G178*F179</f>
        <v>1463633.9260000007</v>
      </c>
      <c r="H179" s="16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 thickBot="1" x14ac:dyDescent="0.3">
      <c r="A180" s="23"/>
      <c r="B180" s="67" t="s">
        <v>4</v>
      </c>
      <c r="C180" s="68"/>
      <c r="D180" s="68"/>
      <c r="E180" s="68"/>
      <c r="F180" s="69"/>
      <c r="G180" s="22">
        <f>G178+G179</f>
        <v>8781803.5560000036</v>
      </c>
      <c r="H180" s="16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33.75" customHeight="1" x14ac:dyDescent="0.25">
      <c r="B181" s="61"/>
      <c r="C181" s="61"/>
      <c r="D181" s="61"/>
      <c r="E181" s="61"/>
      <c r="F181" s="61"/>
      <c r="G181" s="6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Q182" s="1"/>
    </row>
  </sheetData>
  <mergeCells count="19">
    <mergeCell ref="B181:G181"/>
    <mergeCell ref="B1:G1"/>
    <mergeCell ref="B178:F178"/>
    <mergeCell ref="B180:F180"/>
    <mergeCell ref="B5:G5"/>
    <mergeCell ref="B179:E179"/>
    <mergeCell ref="A7:G7"/>
    <mergeCell ref="A57:H57"/>
    <mergeCell ref="A139:H139"/>
    <mergeCell ref="B56:C56"/>
    <mergeCell ref="B101:C101"/>
    <mergeCell ref="A173:H173"/>
    <mergeCell ref="B172:C172"/>
    <mergeCell ref="B177:C177"/>
    <mergeCell ref="B138:C138"/>
    <mergeCell ref="A155:H155"/>
    <mergeCell ref="B154:C154"/>
    <mergeCell ref="A102:H102"/>
    <mergeCell ref="A103:H103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5" verticalDpi="4294967295" r:id="rId1"/>
  <colBreaks count="2" manualBreakCount="2">
    <brk id="8" max="1048575" man="1"/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2019-10-07T05:54:22Z</cp:lastPrinted>
  <dcterms:created xsi:type="dcterms:W3CDTF">2018-05-22T01:14:50Z</dcterms:created>
  <dcterms:modified xsi:type="dcterms:W3CDTF">2019-10-08T00:03:37Z</dcterms:modified>
</cp:coreProperties>
</file>